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1005" windowWidth="14805" windowHeight="7110" tabRatio="562" activeTab="1"/>
  </bookViews>
  <sheets>
    <sheet name="Приложение 2" sheetId="17" r:id="rId1"/>
    <sheet name="Приложение 1" sheetId="16" r:id="rId2"/>
    <sheet name="МП 6" sheetId="10" state="hidden" r:id="rId3"/>
  </sheets>
  <definedNames>
    <definedName name="_xlnm.Print_Titles" localSheetId="1">'Приложение 1'!$4:$6</definedName>
    <definedName name="_xlnm.Print_Titles" localSheetId="0">'Приложение 2'!$3:$4</definedName>
    <definedName name="_xlnm.Print_Area" localSheetId="1">'Приложение 1'!$A$1:$P$198</definedName>
  </definedNames>
  <calcPr calcId="114210" fullCalcOnLoad="1"/>
</workbook>
</file>

<file path=xl/calcChain.xml><?xml version="1.0" encoding="utf-8"?>
<calcChain xmlns="http://schemas.openxmlformats.org/spreadsheetml/2006/main">
  <c r="D5" i="17"/>
  <c r="D6"/>
  <c r="D7"/>
  <c r="D8"/>
  <c r="D9"/>
  <c r="D10"/>
  <c r="D11"/>
  <c r="D12"/>
  <c r="D13"/>
  <c r="D15"/>
  <c r="D16"/>
  <c r="D17"/>
  <c r="D18"/>
  <c r="D19"/>
  <c r="D20"/>
  <c r="C5"/>
  <c r="C6"/>
  <c r="C7"/>
  <c r="C8"/>
  <c r="C9"/>
  <c r="C10"/>
  <c r="C11"/>
  <c r="C12"/>
  <c r="C13"/>
  <c r="C15"/>
  <c r="C16"/>
  <c r="C17"/>
  <c r="C18"/>
  <c r="C19"/>
  <c r="C20"/>
  <c r="O194" i="16"/>
  <c r="O174"/>
  <c r="O148"/>
  <c r="O142"/>
  <c r="O129"/>
  <c r="J129"/>
  <c r="O123"/>
  <c r="O100"/>
  <c r="O80"/>
  <c r="O32"/>
  <c r="O7"/>
  <c r="O94"/>
  <c r="N115"/>
  <c r="N119"/>
  <c r="N121"/>
  <c r="N120"/>
  <c r="N122"/>
  <c r="N194"/>
  <c r="H198"/>
  <c r="H197"/>
  <c r="H196"/>
  <c r="H195"/>
  <c r="G198"/>
  <c r="G197"/>
  <c r="G196"/>
  <c r="G195"/>
  <c r="D194"/>
  <c r="C194"/>
  <c r="H114"/>
  <c r="G114"/>
  <c r="N173"/>
  <c r="H162"/>
  <c r="G162"/>
  <c r="I162"/>
  <c r="N162"/>
  <c r="N163"/>
  <c r="N164"/>
  <c r="N165"/>
  <c r="N167"/>
  <c r="N140"/>
  <c r="N139"/>
  <c r="N138"/>
  <c r="N137"/>
  <c r="N136"/>
  <c r="N135"/>
  <c r="N141"/>
  <c r="E135"/>
  <c r="H135"/>
  <c r="G136"/>
  <c r="G135"/>
  <c r="I135"/>
  <c r="J135"/>
  <c r="O135"/>
  <c r="I138"/>
  <c r="I139"/>
  <c r="I137"/>
  <c r="N100"/>
  <c r="N101"/>
  <c r="N102"/>
  <c r="N103"/>
  <c r="N104"/>
  <c r="N105"/>
  <c r="N106"/>
  <c r="N107"/>
  <c r="N108"/>
  <c r="N109"/>
  <c r="N110"/>
  <c r="N111"/>
  <c r="N112"/>
  <c r="N113"/>
  <c r="I101"/>
  <c r="N129"/>
  <c r="N130"/>
  <c r="N131"/>
  <c r="N134"/>
  <c r="N189"/>
  <c r="N188"/>
  <c r="N187"/>
  <c r="N186"/>
  <c r="N185"/>
  <c r="N184"/>
  <c r="N183"/>
  <c r="N182"/>
  <c r="N181"/>
  <c r="N178"/>
  <c r="N177"/>
  <c r="N176"/>
  <c r="N193"/>
  <c r="N142"/>
  <c r="N143"/>
  <c r="N144"/>
  <c r="N145"/>
  <c r="N147"/>
  <c r="E142"/>
  <c r="H142"/>
  <c r="G142"/>
  <c r="I142"/>
  <c r="J142"/>
  <c r="E148"/>
  <c r="H148"/>
  <c r="G148"/>
  <c r="I148"/>
  <c r="J148"/>
  <c r="N148"/>
  <c r="N149"/>
  <c r="N150"/>
  <c r="N151"/>
  <c r="N152"/>
  <c r="N153"/>
  <c r="N154"/>
  <c r="N155"/>
  <c r="N156"/>
  <c r="N157"/>
  <c r="N158"/>
  <c r="N159"/>
  <c r="N160"/>
  <c r="N161"/>
  <c r="N78"/>
  <c r="N32"/>
  <c r="N33"/>
  <c r="N34"/>
  <c r="N35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9"/>
  <c r="L19"/>
  <c r="N7"/>
  <c r="N8"/>
  <c r="N9"/>
  <c r="N10"/>
  <c r="N11"/>
  <c r="N12"/>
  <c r="N15"/>
  <c r="N16"/>
  <c r="N17"/>
  <c r="N18"/>
  <c r="N19"/>
  <c r="N20"/>
  <c r="N21"/>
  <c r="N22"/>
  <c r="N23"/>
  <c r="N24"/>
  <c r="N25"/>
  <c r="N26"/>
  <c r="N27"/>
  <c r="N28"/>
  <c r="N29"/>
  <c r="N30"/>
  <c r="N31"/>
  <c r="N82"/>
  <c r="N83"/>
  <c r="N86"/>
  <c r="N89"/>
  <c r="N90"/>
  <c r="N93"/>
  <c r="N94"/>
  <c r="N95"/>
  <c r="N96"/>
  <c r="N97"/>
  <c r="N98"/>
  <c r="N99"/>
  <c r="N116"/>
  <c r="N117"/>
  <c r="N118"/>
  <c r="N123"/>
  <c r="N124"/>
  <c r="N125"/>
  <c r="N126"/>
  <c r="N128"/>
  <c r="N168"/>
  <c r="N169"/>
  <c r="N170"/>
  <c r="E9" i="17"/>
  <c r="E194" i="16"/>
  <c r="I133"/>
  <c r="I132"/>
  <c r="I131"/>
  <c r="I130"/>
  <c r="E129"/>
  <c r="H129"/>
  <c r="G129"/>
  <c r="I129"/>
  <c r="I177"/>
  <c r="J177"/>
  <c r="E174"/>
  <c r="H174"/>
  <c r="G174"/>
  <c r="I174"/>
  <c r="J174"/>
  <c r="I146"/>
  <c r="I145"/>
  <c r="I144"/>
  <c r="I83"/>
  <c r="E80"/>
  <c r="H80"/>
  <c r="G80"/>
  <c r="I80"/>
  <c r="J80"/>
  <c r="I117"/>
  <c r="J117"/>
  <c r="E114"/>
  <c r="I114"/>
  <c r="J114"/>
  <c r="O114"/>
  <c r="N114"/>
  <c r="I98"/>
  <c r="J98"/>
  <c r="I97"/>
  <c r="J97"/>
  <c r="I96"/>
  <c r="J96"/>
  <c r="I95"/>
  <c r="J95"/>
  <c r="E94"/>
  <c r="H94"/>
  <c r="G94"/>
  <c r="I94"/>
  <c r="J94"/>
  <c r="J87"/>
  <c r="I87"/>
  <c r="H87"/>
  <c r="G87"/>
  <c r="E87"/>
  <c r="I11"/>
  <c r="J11"/>
  <c r="I10"/>
  <c r="J10"/>
  <c r="I9"/>
  <c r="J9"/>
  <c r="I8"/>
  <c r="J8"/>
  <c r="E7"/>
  <c r="H7"/>
  <c r="G7"/>
  <c r="I7"/>
  <c r="J7"/>
  <c r="I165"/>
  <c r="J165"/>
  <c r="I164"/>
  <c r="I163"/>
  <c r="E162"/>
  <c r="J162"/>
  <c r="O162"/>
  <c r="I171"/>
  <c r="J171"/>
  <c r="E168"/>
  <c r="H168"/>
  <c r="G168"/>
  <c r="I168"/>
  <c r="J168"/>
  <c r="O168"/>
  <c r="I127"/>
  <c r="I126"/>
  <c r="E123"/>
  <c r="H123"/>
  <c r="G123"/>
  <c r="I123"/>
  <c r="J123"/>
  <c r="I34"/>
  <c r="J34"/>
  <c r="E32"/>
  <c r="H32"/>
  <c r="G32"/>
  <c r="I32"/>
  <c r="J32"/>
  <c r="I103"/>
  <c r="J103"/>
  <c r="I102"/>
  <c r="J102"/>
  <c r="E100"/>
  <c r="H100"/>
  <c r="G100"/>
  <c r="I100"/>
  <c r="J100"/>
  <c r="I151"/>
  <c r="I150"/>
  <c r="I149"/>
  <c r="E18" i="17"/>
  <c r="E17"/>
  <c r="E16"/>
  <c r="E15"/>
  <c r="H194" i="16"/>
  <c r="G194"/>
  <c r="I194"/>
  <c r="J194"/>
  <c r="E6" i="17"/>
  <c r="E7"/>
  <c r="E8"/>
  <c r="E10"/>
  <c r="E11"/>
  <c r="E12"/>
  <c r="E13"/>
  <c r="E20"/>
  <c r="E5"/>
</calcChain>
</file>

<file path=xl/sharedStrings.xml><?xml version="1.0" encoding="utf-8"?>
<sst xmlns="http://schemas.openxmlformats.org/spreadsheetml/2006/main" count="394" uniqueCount="282">
  <si>
    <t>10.Количество абитуриентов, направленных для поступления в текущем году на сельскохозяйственные спе-циальности и направления подготовки: "Агрономия", "Зоотехния", "Ветеринария", "Технология производст-ва и переработки сельскохозяйственной продукции", "Агроинженерия", "Механизация сельского хозяйства"</t>
  </si>
  <si>
    <t>11.Доля молодых специалистов, в общей численности квалифицированных специалистов сельскохозяйственных организаций</t>
  </si>
  <si>
    <t>13.Количество молодых специалистов, заключившх в текущем году договора о предоставлении молодому специалисту пособия и подъемных в соответствии с Постановлением Правительства Республики Мордовия от 22 июня 2015 г. № 381</t>
  </si>
  <si>
    <t>15.Валовой сбор сахарной свеклы в хозяйствах всех категорий</t>
  </si>
  <si>
    <t>16.Размер посевных площадей, занятых зерновыми, зернобобовыми и кормовыми  сельскохозяйственными культурами</t>
  </si>
  <si>
    <t>17.Формирование перечня земельных участков сельхозназначения, оформленных в муниципальную собственность для возможного предоставления сельхозтоваропроизводителям, в том числе крестьянским (фермерским) хозяйствам, для ведения хозяйственной деятельности</t>
  </si>
  <si>
    <t>хозяйствах  населения</t>
  </si>
  <si>
    <t xml:space="preserve">в том числе: в сельскохозяйственных организациях, крестьянских (фермерских) хозяйствах, включая индивидуальных предпринимателей </t>
  </si>
  <si>
    <t>31.Доля застрахованной стоимости продукции животноводства (страховая сумма по договорам сельскохозяйственного страхования) в общей стоимости продукции животноводства</t>
  </si>
  <si>
    <t xml:space="preserve">35.Производство масла сливочного </t>
  </si>
  <si>
    <t>Годовой объём ввода жилья, всего,кв.м.</t>
  </si>
  <si>
    <t>в т.ч. стандартного жилья</t>
  </si>
  <si>
    <t>Обеспеченность населения жильём, кв.м. на чел</t>
  </si>
  <si>
    <t xml:space="preserve"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                                                                                                              Подготовлены изменения для внесения в генеральный план Октябрьского сельского поселения Ардатовского района. Подготовка документации по планировке и межеванию территорий, предназначенных для жилищного строительства.   5 молодых семей получили  субсидию для приобретения жилья. Администрация г.Ардатов выделила 9 земельных участков для ИЖС , в т.ч. 8 семьям, имеющим 3 и более детй.                                                                        </t>
  </si>
  <si>
    <t>Финансирование Программы не предусмотрено, в связи с тем, что расходные обязательства, касающиеся противодействия злоупотребления наркотикам и их незаконному обороту согласно Федеральному закону № 131-ФЗ от 06.10.2003 г. не относится к полномочиям местного значения органов местного самоуправления, в связи с чем включение в расходную часть муниципального бюджета на 2020 год финансирования по Муниципальной программе «Комплексные меры противодействия злоупотреблению наркотиками и их незаконному обороту в Ардатовском муниципальном районе на 2015-2024 годы» не предоставляется возможным. 
Исполнители и участники программы являются:
Администрация Ардатовского муниципального района Республики Мордовия»; управление образования Администрация Ардатовского муниципального района; образовательные учреждения района; ГБУЗ «Ардатовская ЦРБ»; МБУ «Ардатовский районный дом культуры»; управление по АПК и ЛПХ Администрации муниципального района; КДН и ЗП Ардатовского муниципального района;
ММО МВД РФ «Ардатовский»; Городские и сельские поселения района; средства массовой информации.
Работа по реализации Программы строится по двум основным направлениям:
- сокращение предложения наркотиков путем целенаправленного пресечения их нелегального оборота, снижения доступности для населения в целях немедицинского потребления;
- сокращение спроса на наркотики путем совершенствования системы профилактической, лечебной и реабилитационной работы.</t>
  </si>
  <si>
    <t>Муниципальная программа "Повышение эффективности управления муниципальными финансами в Ардатовском мунициапльном районе на 2015-2024 годы"</t>
  </si>
  <si>
    <t xml:space="preserve">1. Доля расходов бюджета Ардатовского муниципального района, формируемых в рамках муниципальных программ, в общем объеме расходов бюджета Ардатовского муниципального района </t>
  </si>
  <si>
    <t xml:space="preserve">3. Отклонение исполнения бюджета Ардатовского муниципального района по налоговым и неналоговым доходам к утвержденному уровню </t>
  </si>
  <si>
    <t>6.Объем просроченной кредиторской задолженности по выплате заработной платы за счет средств бюджета Ардатовского муниципального района</t>
  </si>
  <si>
    <t>7. Уровень просроченной кредиторской задолженности бюджета  Ардатовского муниципального района</t>
  </si>
  <si>
    <t>8. Уровень удовлетворенности населения качеством предоставления муниципальных услуг</t>
  </si>
  <si>
    <t xml:space="preserve">9. Использование муниципальными учреждениями Республики Мордовия нормативно-подушевого финансирования услуг </t>
  </si>
  <si>
    <t>10. Проведение ежегодной оценки эффективности предоставляемых налоговых льгот и ставок налога</t>
  </si>
  <si>
    <t>11.Сокращение недополученных доходов по региональным налогам в результате установленных налоговых льгот законодательными органами государственной власти РМ</t>
  </si>
  <si>
    <t>12. Темп роста налоговых и неналоговых доходов  бюджета Ардатовского муниципального района (по отношению к предыдущему году) в сопоставимых условиях</t>
  </si>
  <si>
    <t>13.Собираемость налогов и сборов</t>
  </si>
  <si>
    <t>14. Соблюдение предельного уровня дефицита бюджета Ардатовского мун района, определяемого в соответствии с законодательством РФ</t>
  </si>
  <si>
    <t>15.Отношение объема муниципального долга Ардатовского мун района к доходам районного бюджета Ард мун района без учета объемв безвозмездных поступлений</t>
  </si>
  <si>
    <t>16.Соответствие показателя "Доля расходов на обслуживание муниципального долга Ард мун района в общем объеме расходов районного бюджета Ард мун района" требованиям Бюджетного кодекса РФ</t>
  </si>
  <si>
    <t>17.Просроченная задолженность по муниципальным долговым обязательствам Ард мун района</t>
  </si>
  <si>
    <t>18.Отношение фактического объема предоставленной дотации на выравнивание бюджетной обеспеченности у утвержденным бюджетным ассигнованиям в размере 100 процентов</t>
  </si>
  <si>
    <t>19.Перечисление субсидий на финансовую поддержку муниципальных образований в Ард мун районе РМ для решения вопросов местного значения в полном объме</t>
  </si>
  <si>
    <t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                                                                                                     В 2020 году Ардатовский муниципальный район принимал  участие в микрофинансирование малого бизнеса (3 участника на 11,248млн.руб.), вновь открыто 83 субъектов малого и среднего предпринимательства в районе, в т.ч 1 аптечный пункт в г.Ардатов и  объект общественного питания(кафе "Барбарис" в пос.Тургенево), информировании бизнес-сообществ о существующих мерах государственной поддержки субъектам малого и среднего предпринимательства.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</si>
  <si>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</si>
  <si>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</si>
  <si>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</si>
  <si>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</si>
  <si>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</si>
  <si>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</si>
  <si>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Муниципальная программа энергосбережение и повышение энергетической эффективности в Ардатовском муниципальном районе на 2016-2022гг</t>
  </si>
  <si>
    <t>Мероприятия не реализованы</t>
  </si>
  <si>
    <t xml:space="preserve">Муниципальная программа Ардатовского муниципального района Республики Мордовия «Жилище» на 2016 - 2024 годы
 </t>
  </si>
  <si>
    <t>6. Количество несовершеннолетних, относящихся к категории "безнадзорные"/"беспризорные"</t>
  </si>
  <si>
    <t>1. Удельный вес численности населения в возрасте 5 - 17 лет, охваченного дошкольным и общим образованием, в общей численности населения в возрасте 5 - 17 лет</t>
  </si>
  <si>
    <t>2. Охват детей дошкольными образовательными организациями (отношение численности детей в возрасте от 1 до 3 лет, посещающих дошкольные образовательные организации, к общей численности детей в возрасте от 1 до 3 лет)</t>
  </si>
  <si>
    <t xml:space="preserve">3. Доступность дошкольного образования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</t>
  </si>
  <si>
    <t>4. Обеспеченность детей дошкольного возраста местами в дошкольных образовательных организациях (количество мест на 1000 детей)</t>
  </si>
  <si>
    <t>Муниципальная программа "Развитие молодёжной политики Ардатовского муниципального района Республики Мордовия на 2016-2024годы"</t>
  </si>
  <si>
    <t>Муниципальная программа "Развитие физической культуры и спорта Ардатовского муниципального района Республики Мордовия на 2016-2024годы"</t>
  </si>
  <si>
    <r>
      <t xml:space="preserve"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                                                                                 </t>
    </r>
    <r>
      <rPr>
        <i/>
        <sz val="12"/>
        <color indexed="10"/>
        <rFont val="Times New Roman"/>
        <family val="1"/>
        <charset val="204"/>
      </rPr>
      <t>В 2020 году проведен ремонт автомобильных дорог в с.Чукалы по ул.Советская и ул.Полевая, протяженность 1,8 км, ямочный ремонт автомобильных дорог в г.Ардатов и погт.Тургенево Еженедельное обследование маршрутов перевозки детей к местам обучения.</t>
    </r>
  </si>
  <si>
    <t>не эффективный уровень</t>
  </si>
  <si>
    <t>6.Среднемесячная номинальная заработная плата в сельском хозяйстве (по сельхозпредприятиям, не относящимся к субъектам малого предпринимательства),  руб.</t>
  </si>
  <si>
    <t>7.Индекс производительсности труда в сельхозпредприятиях к предыдущему году</t>
  </si>
  <si>
    <t>Муниципальная программа профилактики правонарушений и усиления борьбы с преступностью в Ардатовском униципальном районе на 2016-2024гг</t>
  </si>
  <si>
    <t>12.Количество студентов, заключивших в текущем году договора о предоставлении аграрной стипендии в соответствии с Постановлением Правительства Республики Мордовия от 22 июня 2015 г. № 381</t>
  </si>
  <si>
    <t xml:space="preserve">14.Валовой сбор зерновых и зернобобовых культур в бункерном весе в хозяйствах всех категорий </t>
  </si>
  <si>
    <t>18.Производство скота и птицы на убой в хозяйствах всех категорий   (в живом весе)</t>
  </si>
  <si>
    <t xml:space="preserve">в том числе: в сельскохозяйственных организациях, крестьянских (фермерских) хозяйствах, включая ин-дивидуальных предпринимателей </t>
  </si>
  <si>
    <t>в том числе: в сельскохозяйственных организациях, крестьянских (фермерских) хозяйствах, включая индивидуальных предпринимателей</t>
  </si>
  <si>
    <t>из них: молочного направления</t>
  </si>
  <si>
    <t>мясного  направления</t>
  </si>
  <si>
    <t>хозяйствах населения</t>
  </si>
  <si>
    <t>24.Поголовье крупного рогатого скота специализированных мясных пород и помесного скота, полученного от скрещивания со специализированными мясными породами, в сельскохозяйственных организациях, крестьянских (фермерских) хозяйствах, включая ИП</t>
  </si>
  <si>
    <t>25.Поголовье крупного рогатого скота в хозяйствах всех категорий</t>
  </si>
  <si>
    <r>
      <t xml:space="preserve"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                                                                     </t>
    </r>
    <r>
      <rPr>
        <i/>
        <sz val="12"/>
        <color indexed="10"/>
        <rFont val="Times New Roman"/>
        <family val="1"/>
        <charset val="204"/>
      </rPr>
      <t xml:space="preserve">  В 2020 году  завершен капитальный ремонт  гидротехнического сооружения на р.Леплей в с.Кученяево, ремонт дворовых территорий многоквартирных домов в г.Ардатове и пос.Тургенево, ремонт ВЛ-0,4кВ. Продолжается реализация программы перевооружения ОАО "Ардатовский светотехнический завод".  </t>
    </r>
  </si>
  <si>
    <t>26.Поголовье свиней в хозяйствах всех категорий</t>
  </si>
  <si>
    <t>в том числе: в сельскохозяйственных организациях, крестьянских (фермерских) хозяйствах, включая ИП</t>
  </si>
  <si>
    <t>27.Численность товарного поголовья коров специализи-рованных мясных пород в сельскохозяйственных ор-ганизациях, крестьянских (фермерских) хозяйствах, включая ИП</t>
  </si>
  <si>
    <t>28.Доля площади, засеваемой элитными семенами, в общей площади посевов</t>
  </si>
  <si>
    <t>29.Площадь закладки многолетних плодовых и ягодных насаждений</t>
  </si>
  <si>
    <t>30.Доля застрахованной стоимости продукции растениеводства (страховая сумма по договорам сельскохозяйственного страхования) в общей стоимости продукции растениеводства</t>
  </si>
  <si>
    <t>32.Количество новых постоянных рабочих мест, созданных в крестьянских (фермерских) хозяйствах, осуществивших проекты создания и развития своих хозяйств с помощью государственной поддержки</t>
  </si>
  <si>
    <t>33.Прирост объема сельскохозяйственной продукции, произведенной крестьянскими (фермерскими) хозяйствами, получившими государственную поддержку (по отношению к предыдущему году)</t>
  </si>
  <si>
    <t>34.Доля действующих сельскохозяйственных потребительских кооперативов из числа зарегестрированных на территории муниципального района</t>
  </si>
  <si>
    <t>Муниципальная программа "Комплексные меры противодействия злоупотреблению наркотиками и их незаконному обороту 2015-2024 годы"</t>
  </si>
  <si>
    <t>1.Индекс производства продукции сельского хозяйства в хозяйствах всех категорий (в сопоставимых ценах)</t>
  </si>
  <si>
    <t>4.Индекс физического объема инвестиций в основной капитал сельского хозяйства (в сопоставимых ценах)</t>
  </si>
  <si>
    <t>5.Рентабельность сельскохозяйственных организаций (с учетом субсидий)</t>
  </si>
  <si>
    <t>1.Количество субъектов малого и среднего предпринимательства, единиц</t>
  </si>
  <si>
    <t>2. Число субъектов малого и среднего предпринимательства в расчете на 10тысяч человек, единиц</t>
  </si>
  <si>
    <t>2.Индекс производства продукции растениеводства в хозяйствах всех категорий(в сопоставимых ценах)</t>
  </si>
  <si>
    <t>3.Индекс производства продукции животноводства в хозяйствах всех категорий(в сопоставимых ценах)</t>
  </si>
  <si>
    <t>республиканский бюджет</t>
  </si>
  <si>
    <t>эффективная</t>
  </si>
  <si>
    <t>высокоэффективная</t>
  </si>
  <si>
    <t>2 Коэффициент преступности в расчете на 100 тыс. населения</t>
  </si>
  <si>
    <t>1. Коэффициент преступности в расчете на 100 тыс. населения</t>
  </si>
  <si>
    <t>2.Число лиц, больных наркоманией на 100 тыс. населения</t>
  </si>
  <si>
    <t>6. Количество несовершеннолетних, относящихся к категории "безнадзорные"/ "беспризорные"</t>
  </si>
  <si>
    <t>3.Оборот малых, микро- и средних предприятий, млн. рублей</t>
  </si>
  <si>
    <t xml:space="preserve">4.Доля налоговых платежей в бюджет муниципального района от субъектов МСП                           в общем объеме поступлений                            в бюджет, процентов                    </t>
  </si>
  <si>
    <t>5.Доля среднесписочной численности работников МиСП                  в среднесписочной численности работников всех предприятий и организаций, процентов</t>
  </si>
  <si>
    <t>19.Производство молока в хозяйствах всех категорий</t>
  </si>
  <si>
    <t>20.Поголовье коров в хозяйствах всех категорий</t>
  </si>
  <si>
    <t>21.Продуктивность коров в сельскохозяйственных организациях, крестьянских (фермерских) хозяйствах, включая индивидуальных предпринимателей</t>
  </si>
  <si>
    <t xml:space="preserve">22.Выход телят на 100 коров в сельскохозяйственных организациях  </t>
  </si>
  <si>
    <t>23.Ввод нетелей на 100 коров в сельскохозяйственных организациях</t>
  </si>
  <si>
    <t xml:space="preserve">Краткая характеристика выполненных мероприятий. По невыполненным мероприятиям указать причины.                                                        В рамках реализации регионального пректа "Культурная среда" МБУДО "Ардатовская ДШИ №1" была полностью оснащена музыкальными инструментами, мультимедийным оборудованием и учебными материалами. Многие мероприятия, проводимые районным Домом культуры проходили в режиме онлайн.В сязи с распространением коронавирусной инфекции COVID-19 был отменён республиканский фестиваль народного творчества "Шумбрат, Мордовия!".  В 2020 г. продолжил свою работу кукольный театр "Куклыне", было  43 выезда в села района. В раоне развито волонтёрское движение, в РДК это клуб волонтёров "Открытые сердца". Они следят за состоянием памятников истории и культуры, оказывают помощь пожилым людям и т.д.. Курсы повышения квалтфикации работники культуры в 2020 году проходили в режиме онлайн.           Учитывая  имеющиеся технические возможности и ресурсы Ардатовская ЦРБ стала предоставлять населению возможность удалённого доступа к своим ресурсам и проводить онлайн мероприятия.                                                                                                  </t>
  </si>
  <si>
    <t xml:space="preserve"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                                                                                       В рамках реализации программы реализованы мероприятия :- Совершенствование бюджетных прогнозов, развитие системы бюджетного планирования;
- Наращивание доходного потенциала, оптимизация расходов;
 - Повышение эффективности и  качества предоставления  муниципальных услуг;         
- Формирование, ведение и развитие общедоступных информационных ресурсов.
                                                                                                                                         </t>
  </si>
  <si>
    <t>Ввод жилых помещений (жилых домов) для граждан, проживающих на сельских территориях (кв. м)</t>
  </si>
  <si>
    <t>Ввод жилых помещений (жилых домов), предоставляемых на условиях найма гражданам, проживающим на сельских территориях (кв.м)</t>
  </si>
  <si>
    <t>Количество предоставленных жилищных (ипотечных) кредитов (займов) гражданам, для строительства (приобретения) жилых помещений (жилых домов) на сельских территориях (единиц)</t>
  </si>
  <si>
    <t>Количество общественно-значимых проектов по благоустройству территорий (единиц)</t>
  </si>
  <si>
    <t>Ввод в эксплуатацию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(км)</t>
  </si>
  <si>
    <t>Количество инициативных проектов комплексного развития сельских территорий (единиц)</t>
  </si>
  <si>
    <t xml:space="preserve">Реализованы проекты «Создание  и обустройство  детских   игровых площадок»  в с. Чукалы,                           с. Каласево, с. Кечушево, с. Каласево, с. Кученяево,   п. Станция Ардатов,                           с. Урусово, п. Октябрьский, с. Редкодубье; «Благоустройство спортивной площадки в р. п. Тургенево». Введен в эксплуатацию один жилой дом. Предоставленны жилищные (ипотечные) кредиты (займы) гражданам,  для строительства (приобретения) жилых помещений (жилых домов) –    18  </t>
  </si>
  <si>
    <t>1.Доля детей и молодежи (3-29 лет), систематически занимающихся физической культурой и спортом (%)</t>
  </si>
  <si>
    <t>2.Доля граждан среднего возраста (женщины:30-54 года; мужчины :30-59 лет), систематически занимающихся физической культурой и спортом (%)</t>
  </si>
  <si>
    <t>3.Доля граждан старшего возраста (женщины:55-79 года; мужчины :60-79 лет), систематически занимающихся физической культурой и спортом (%)</t>
  </si>
  <si>
    <t>4.Уровень обеспеченности граждан спортивными ссоружениями исходя из единовременной пропускной способности объектов спорта (%)</t>
  </si>
  <si>
    <t>1.Количество публикаций (статей) о молодежных мероприятиях в газете "Маяк"</t>
  </si>
  <si>
    <t>2.Количество проведённых заседаний Совета молодежных организаций и объединений при Главе Администрации</t>
  </si>
  <si>
    <t>3.Количество проведенных семинаров, совещаний, конференций, иных мероприятий с участиеммолодежных организаций и объединений</t>
  </si>
  <si>
    <t xml:space="preserve"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                                                                                     В связи с тяжелой эпидемиологической обстановкой мероприятия были отменены или перенесены на более поздний срок.                                                             .                                                                       </t>
  </si>
  <si>
    <t xml:space="preserve"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                                                                           В связи с тяжелой эпидемиологической обстановкой мероприятия проходили в режим онлайн.                                                                                                                                         </t>
  </si>
  <si>
    <t>Сводный годовой отчет об эффективности реализации  муниципальных программ Ардатовского муниципального района за 2020 год</t>
  </si>
  <si>
    <t>Информация по выполнению основных мероприятий за 2020 год</t>
  </si>
  <si>
    <t>Число основных мероприятий, запланированных к реализации в 2020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</si>
  <si>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 г., тыс. рублей</t>
  </si>
  <si>
    <t>Фактически освоенный объем финансирования программы за 2020 г., тыс. рублей</t>
  </si>
  <si>
    <t>Целевое значение на 2020 г.</t>
  </si>
  <si>
    <t>Фактическое значение за 2020 г.</t>
  </si>
  <si>
    <t>Муниципальная программа "Развитие малого и среднего предпринимательства Ардатовского муниципального района Республики Мордовия на 2016-2024 годы"</t>
  </si>
  <si>
    <t>Муниципальная программа "Развитие муниципальной службы Ардатовского муниципального района РМ на 2015-2024оды"</t>
  </si>
  <si>
    <t>Муниципальная программа "Повышение эффективности управления муниципальными финансами в Ардатовском муниципальном районе на 2015-2024годы"</t>
  </si>
  <si>
    <t>Муниципальная программа "Развитие транспортной инфраструктуры и транспортного обслуживания в Ардатовском муниципальном районе на 2016-2024годы"</t>
  </si>
  <si>
    <t>Муниципальная программа "Комплексное развитие сельских территорий Ардатовского муниципального района на 2020-2025годы"</t>
  </si>
  <si>
    <t>Муниципальная программа "Культура" на 2019-2024гг</t>
  </si>
  <si>
    <t>Муниципальная программа «Развитие малого и среднего предпринимательства в Ардатовском муниципальном районе на 2016-2024 годы»</t>
  </si>
  <si>
    <t>Муниципальная программа "Развитие муниципальной службы Ардатовского муниципального района Республики Мордовия на 2015-2024годы"</t>
  </si>
  <si>
    <t>Муниципальная программа "Развитие транспортной инфраструктуры и транспортного обслуживания в Ардатовском муниципальном районе на 2016-2024годы""</t>
  </si>
  <si>
    <t>Муниципальная программа "Культура"на 2019-2024 годы</t>
  </si>
  <si>
    <t xml:space="preserve"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                                                                              В 2020 году в рамках муниципальной программы  муниципальных служащих прошли курсы повышения квалификации в Академии народного хозяйства в г.Саранск, принимали участие в семинарах, тренингах и других формах красткосрочного профессионального обучения в дистанционном режиме, в связи с распространением новой коронавирусной инфекции.   Так же в онлайн режиме оказывались услуги консультативной, методической и организационной помощи городским и сельским поселениям по вопросам противодействи коррупции,а именно по заполнению справок о доходах, расходах, об имуществе и обязательствах имущественного характера на себя, супругу (супруга) и несовершеннолетних детей, о запретах связанных на муниципальной службе.                                                 </t>
  </si>
  <si>
    <t>Сведения о кассовом исполнении  муниципальных программ                                                          Ардатовского муниципального района в 2020 году</t>
  </si>
  <si>
    <t>1. Перевезено пассажиров</t>
  </si>
  <si>
    <t>2. Пассажирооборот</t>
  </si>
  <si>
    <t>3.Доля протяженности автомобильных дорог общего пользования местного значения муниципального района, не отвечающим нормативным требованиям, в общей протяженности автомобильных дорог.</t>
  </si>
  <si>
    <t>4.Доля автодорог с твёрдым покрытием</t>
  </si>
  <si>
    <t>14= общая степень  достижения цели*9столбец/100%</t>
  </si>
  <si>
    <t>удовлетворительный уровень</t>
  </si>
  <si>
    <t>2. Отклонение исполнения бюджета Ардатовского муниципального района по расходам к утвержденному уровню</t>
  </si>
  <si>
    <t xml:space="preserve">4. Соблюдение порядка и сроков составления и утверждения проекта  бюджета Ардатовского муниципального района      </t>
  </si>
  <si>
    <t>5. Соблюдение установленных бюджетным законодательством требований о составе отчетности об исполнении бюджета Ардатовского муниципального района</t>
  </si>
  <si>
    <t>Муниципальная программа развития сельского хозяйства и регулирования рынков сельскохозяйственной продукции, сырья и продовольствия Ардатовского муниципального района Республики Мордовия на 2013-2025гг</t>
  </si>
  <si>
    <t>1. Удельная величина потребления электрической энергии муниципальными бюджетными учреждениями</t>
  </si>
  <si>
    <t xml:space="preserve">2. Удельная величина потребления тепловой
энергии муниципальными бюджетными учреждениями
</t>
  </si>
  <si>
    <t>3.Удельная величина потребления холодной воды муниципальными бюджетными учреждениями</t>
  </si>
  <si>
    <t>4.Удельная величина потребления природного газа муниципальными бюджетными учреждениями</t>
  </si>
  <si>
    <t>Итого:</t>
  </si>
  <si>
    <t>1.Число лиц, больных наркоманией на 100 тыс. населения</t>
  </si>
  <si>
    <t>3. Доля подростков и молодежи в возрасте от 11 до 24 лет вовлеченных в профилактические мероприятия, по отношению к общей численности указанной категории лиц;</t>
  </si>
  <si>
    <t>4.Доля населения, вовлеченного в занятия физической культурой и спортом;</t>
  </si>
  <si>
    <t>Муниципальная программа "Экономическое развитие Ардатовского муниципального района до 2025 года"</t>
  </si>
  <si>
    <t>1.Объем отгруженной продукции (работ, услуг), тыс.руб.</t>
  </si>
  <si>
    <t>2.Темп роста объема отгруженных товаров собственного производства, выполненных работ и услуг собственными силами, %</t>
  </si>
  <si>
    <t>3.Производительность труда в обрабатывающих производствах, тыс.руб.</t>
  </si>
  <si>
    <t>4.Темп роста производительности труда в обрабатывающих производствах к соответствующему периоду прошлого года,%</t>
  </si>
  <si>
    <t>5.Создание рабочих мест, чел</t>
  </si>
  <si>
    <t>6.Объем инвестиций в основной капитал, тыс.руб.</t>
  </si>
  <si>
    <t>7.Наличие актуального инвестиционного паспорта, да/нет</t>
  </si>
  <si>
    <t>да/нет</t>
  </si>
  <si>
    <t>да</t>
  </si>
  <si>
    <t>8.Информация о наличии инвестиционных площадок, да/нет</t>
  </si>
  <si>
    <t>9.Количество проектов включенных в реестр, ед</t>
  </si>
  <si>
    <t>10.Соотношение  количества оформленного безхозяйного имущества к общему количеству безхозяйного имущества, %</t>
  </si>
  <si>
    <t>11.Объем оборота розничной торговли во всех каналах реализации, руб</t>
  </si>
  <si>
    <t>12.Объем оборота розничной торговли во всех каналах реализации, % к пред году</t>
  </si>
  <si>
    <t>13.Оборот розничной торговли в расчете на 1 жителя, руб</t>
  </si>
  <si>
    <t xml:space="preserve">14.Оборот общественного питания, тыс.руб. </t>
  </si>
  <si>
    <t>15.Оборот общественного питания , % к пред году</t>
  </si>
  <si>
    <t>16.Доля закупок у субъектов малого и среднего предпринимательства  в общем годовом стоимостном объеме закупок, осуществляемых в соответствии с Федеральным законом «О закупках товаров, работ, услуг отдельными видами юридических лиц» , %</t>
  </si>
  <si>
    <t xml:space="preserve">17.Число участников конкурентных процедур определения поставщиков (подрядчиков, исполнителей) при осуществлении закупок для обеспечения муниципальных нужд, ед </t>
  </si>
  <si>
    <t xml:space="preserve">18.Среднее число обращений представителей бизнес-сообщества в орган местного самоуправления для получения одной муниципальной  услуги, связанной со сферой предпринимательской деятельности, ед </t>
  </si>
  <si>
    <t>19.Доля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(муниципального района), %</t>
  </si>
  <si>
    <t>20.Рост количества проведенных ярмарок по продаже продовольственных товаров и сельскохозяйственной продукции в соответствии с графиком , %</t>
  </si>
  <si>
    <t>21.Минимальная обеспеченность населения  площадью стационарных торговых  объектов, кв.м. на 1000 чел</t>
  </si>
  <si>
    <t>22.Доля оборота  сетевых структур в  общем обороте розничной торговли, %</t>
  </si>
  <si>
    <t>23.Удельный вес общего количества выполненных задач к количеству задач, запланированных в ежегодных планах мероприятий по реализации документов стратегического планирования социально-экономического развития муниципальных образований,%</t>
  </si>
  <si>
    <t>24.Отклонение основных макроэкономических показателей прогноза социально-экономического развития Ардатовского муниципального района от их фактических значений</t>
  </si>
  <si>
    <t>5. Удельный вес семей с детьми до 18 лет, находящихся в социально-опасном положении: употребляющих спиртные напитки, употребляющих наркотические средства</t>
  </si>
  <si>
    <t>Наименование муниципальной программы Ардатовского муниципального района</t>
  </si>
  <si>
    <t>Расходы, руб.</t>
  </si>
  <si>
    <t>Утверждено</t>
  </si>
  <si>
    <t>Уровень кассового исполнения</t>
  </si>
  <si>
    <t>Итого</t>
  </si>
  <si>
    <t>неэффективная</t>
  </si>
  <si>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</si>
  <si>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</si>
  <si>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</si>
  <si>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</si>
  <si>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</si>
  <si>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</si>
  <si>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</si>
  <si>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</si>
  <si>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</si>
  <si>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</si>
  <si>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</si>
  <si>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</si>
  <si>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</si>
  <si>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</si>
  <si>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</si>
  <si>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</si>
  <si>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</si>
  <si>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</si>
  <si>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</si>
  <si>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</si>
  <si>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</si>
  <si>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</si>
  <si>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</si>
  <si>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</si>
  <si>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</si>
  <si>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</si>
  <si>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</si>
  <si>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</si>
  <si>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</si>
  <si>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</si>
  <si>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</si>
  <si>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</si>
  <si>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</si>
  <si>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</si>
  <si>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</si>
  <si>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</si>
  <si>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</si>
  <si>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</si>
  <si>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1.Количество муниципальных служащих и лиц, замещающих муниципальные должности на постоянной основе, направленных на профессиональную переподготовку и повышение квалификации (не менее)</t>
  </si>
  <si>
    <t>2.Количество муниципальных служащих и лиц, замещающих муниципальные должности на постоянной основе, принявших участие в семинарах, тренингах и других формах краткосрочного профессионального обучения (не менее)</t>
  </si>
  <si>
    <t>3.Доля вакантных должностей муниципальной службы, замещаемых на конкурсной основе (не менее)</t>
  </si>
  <si>
    <t>4.Доля муниципальных служащих в возрасте до 30 лет, имеющих стаж муниципальной службы более трех лет (не менее)</t>
  </si>
  <si>
    <t>5.Доля вакантных должностей муниципальной службы, замещаемых на основе назначения из кадрового резерва на муниципальной службе (не менее)</t>
  </si>
  <si>
    <t>6.Динамика (снижение) нарушений на муниципальной службе, в том числе коррупционной направленности</t>
  </si>
  <si>
    <t>7.Доля граждан, которые удовлетворены деятельностью органов местного самоуправления (не менее)</t>
  </si>
  <si>
    <t>8.Доля граждан, которые удовлетворены качеством муниципальных услуг (не менее)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</si>
  <si>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</si>
  <si>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</si>
  <si>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</si>
  <si>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</si>
  <si>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</si>
  <si>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</si>
  <si>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</si>
  <si>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</si>
  <si>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</si>
  <si>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</si>
  <si>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</si>
  <si>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</si>
  <si>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5. Доля детей в возрасте 5 - 18 лет, получающим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</si>
  <si>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6. Доля детей в возрасте 5 - 18 лет, использующих сертификаты дополнительного образования в статусе сертификатов персонифицированного финансирования</t>
  </si>
  <si>
    <t>7.Отношение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</t>
  </si>
  <si>
    <t>8.Удовлетворенность населения качеством дошкольного, общего и дополнительного образования</t>
  </si>
  <si>
    <t>9. Удельный вес численности обучающихся в муниципальных общеобразовательных организациях, которым предоставлена возможность обучаться в соответствии с основными современными требованиями (с учетом федеральных государственных образовательных стандартов), в общей численности обучающихся муниципальных общеобразовательных организаций</t>
  </si>
  <si>
    <t>10. Предоставление возможности обучаться в соответствии с основными современными требованиями для  обучающихся общеобразовательных организаций</t>
  </si>
  <si>
    <t>11. 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(попечительство), в семейные детские дома и патронатные семьи), находящихся в государственных (муниципальных) организациях всех типов</t>
  </si>
  <si>
    <t>12. Доля численности высококвалифицированных работников в общей численности квалифицированных работников в районе</t>
  </si>
  <si>
    <t>13. Доля образовательных организаций района, реализующих программы духовно-нравственной направленности, от их общего количества</t>
  </si>
  <si>
    <t>высокоэффективный уровень</t>
  </si>
  <si>
    <r>
      <t>Кратка</t>
    </r>
    <r>
      <rPr>
        <sz val="11"/>
        <color indexed="10"/>
        <rFont val="Calibri"/>
        <family val="2"/>
      </rPr>
      <t xml:space="preserve">я характеристика выполненных мероприятий:  В 2020 году завершено строительство детского сада на 250 мест в г.Ардатов, проводился  ремонт учреждений образования, приобретение оборудования в соответствии с требованиями пожарной безопасности образовательных учреждений, организация отдыха и оздоровления детей. Ремонт и оснащение пищеблоков муниципальных дошкольных образовательных организаций технологическим оборудованием, обеспечение организации питания детей. Оснащение спортивных залов, детских площадок в дошкольных образовательных учреждениях и общеобразовательных учреждений в соответствии с нормативными требованиями.Обеспечение функционирования на базе образовательных организаций муниципального района кадетских, и мариинских классов. Внедрение механизмов информатизации образовательных организаций.                                                                                                                                                                                                                    </t>
    </r>
  </si>
  <si>
    <t xml:space="preserve">Финансирование Программы осуществляется в рамках текущего финансирования из бюджета Ардатовского муниципального района и внебюджетных средств. По итогам 2020 года на 13% снизилось число преступлений, совершенных в общественных местах (46-40), число преступлений, совершенных на улицах осталось на уровне прошлого года – 28. Удельный вес от числа зарегистрированных преступлений составил 22,7 %. На территории Ардатовского муниципального района было проведено (Справочно в 2020 году было проведено – 183 мероприятия, из них культурных – 73, спортивных-23, религиозных- 75, общественно-политических - 11. В мероприятиях приняло участие 33037 граждан).  </t>
  </si>
  <si>
    <t>Муниципальная программа развития образования в Ардатовском муниципальном районе на 2016-2025 годы</t>
  </si>
  <si>
    <t>Муниципальная программа «Жилище Ардатовского муниципального района республики Мордовия  на 2016-2024гг"</t>
  </si>
  <si>
    <t>Муниципальная программа "Развитие образования на территории Ардатовского муниципального района Республики Мордовия на 2016-2025 годы"</t>
  </si>
  <si>
    <t>Муниципальная программа "Профилактика правонарушений и усиления борьбы с преступностью  Ардатовского муниципального района Республики Мордовия на 2016-2024 годы"</t>
  </si>
  <si>
    <t>Муниципальная программа "Энергосбережение и повышение энергетической эффективности Ардатовского муниципального района Республики Мордовия на 2016-2022 годы"</t>
  </si>
  <si>
    <t>Муниципальная программа "Развитие сельского хозяйства и регулирования рынков сельскохозяйственной продукции, сырья и продовольствия Ардатовского муниципального района на 2013-2025гг"</t>
  </si>
  <si>
    <t>Муниципальная программа "Развитие физической культуры и спорта Ардатовского муниципального района Республики Мордовия на 2016-2024 годы"</t>
  </si>
  <si>
    <t>Муниципальная программа "Комплексные меры противодействия злоупотреблению наркотиками и их незаконному обороту на 2015-2024годы"</t>
  </si>
  <si>
    <t>Муниципальная программа "Развитие молодёжной политики Ардатовского муниципального района на 2016-2024годы"</t>
  </si>
  <si>
    <t>Совокупная посещаемость организаций культуры в %</t>
  </si>
  <si>
    <t>Количество посещений культурно-массовых мероприятий клубов и домов культуры, тыс. чел.</t>
  </si>
  <si>
    <t>Прирост посещений культурно-массовых мероприятий клубов и домов культуры, %</t>
  </si>
  <si>
    <t>Количество посещений общедоступных (публичных) библиотек, а также культурно-массовых мероприятий, проводимых в библиотеках, тыс. чел.</t>
  </si>
  <si>
    <t>Прирост посещений общедоступных (публичных) библиотек, а также культурно-массовых мероприятий, проводимых в библиотеках,%.</t>
  </si>
  <si>
    <t>Количество посещений платных культурно-массовых мероприятий клубов и домов культуры, тыс. чел.</t>
  </si>
  <si>
    <t>Прирост посещений платных культурно-массовых мероприятий клубов и домов культуры, %.</t>
  </si>
  <si>
    <t>Количество участников клубных формирований, тыс. чел.</t>
  </si>
  <si>
    <t>Прирост участников клубных формирований, %.</t>
  </si>
  <si>
    <t>Количество учащихся ДШИ, тыс. чел.</t>
  </si>
  <si>
    <t>Прирост учащихся ДШИ, %</t>
  </si>
  <si>
    <t>Количество зрителей на сеансах отечественных фильмов, тыс. чел.</t>
  </si>
  <si>
    <t>Прирост зрителей на сеансах отечественных фильмов, %.</t>
  </si>
  <si>
    <t xml:space="preserve">Краткая характеристика выполненных мероприятий. По невыполненным мероприятиям указать причины.                                     1.Рентабельность сельскохозяйственных организаций не выполнена по причине большого убытка в ООО Воля.                                                   2. Снижение показателя по производству молока в хозяйствах всех категорий произошел из-за уменьшения поголовья коров в ООО Воля и в  хозяйстах населения                                                       3. Продуктивность коров снижена за счёт нехватки кормов в сельскохозяйственных организациях, крестьянских (фермерских) хозяйствах, включая индивидуальных предпринимателей.                                                     4. Снижение поголовье КРС и поголовье мясных пород произошло из-за перевода КРС с ООО Воля Ардатовского района в ООО Воля Большеигнатовского района                                      5. Снижения поголовья свиней в общественном секторе произошло из-за сдачи поголовья в декабре, планировалось в январе 2020 года.           </t>
  </si>
  <si>
    <t xml:space="preserve">6. Показатель "Доля застрахованной стоимости продукции животноводства (страховая сумма по договорам сельскохозяйственного страхования) в общей стоимости продукции животноводства" не выполнен из-за отсутствие финансов в сельхоз предприятии. 7. Недобор сахарной свеклы произошел из-за нарушения вегетативных сроков, из-за этого был недополучен урожай. </t>
  </si>
  <si>
    <t>8. Сохранение существующего уровня участия муниципальных образований в реализации Государственной программы (наличие в муниципальных образованиях муниципальных программ развития сельского хозяйства и регулирования рынков сырья и продовольствия)</t>
  </si>
  <si>
    <t>9.Уровень обеспечения сельскохозяйственных организаций квалифицированными специалистами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</si>
</sst>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  <numFmt numFmtId="168" formatCode="_-* #,##0.00_р_._-;\-* #,##0.00_р_._-;_-* &quot;-&quot;?_р_._-;_-@_-"/>
    <numFmt numFmtId="169" formatCode="_-* #,##0.000_р_._-;\-* #,##0.000_р_._-;_-* &quot;-&quot;?_р_._-;_-@_-"/>
    <numFmt numFmtId="170" formatCode="0.000"/>
  </numFmts>
  <fonts count="38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u/>
      <sz val="8.25"/>
      <color indexed="12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sz val="14"/>
      <name val="Calibri"/>
      <family val="2"/>
    </font>
    <font>
      <sz val="11"/>
      <name val="Calibri"/>
      <family val="2"/>
    </font>
    <font>
      <sz val="16"/>
      <name val="Calibri"/>
      <family val="2"/>
    </font>
    <font>
      <b/>
      <sz val="14"/>
      <name val="Times New Roman"/>
      <family val="1"/>
      <charset val="204"/>
    </font>
    <font>
      <sz val="12"/>
      <name val="Calibri"/>
      <family val="2"/>
    </font>
    <font>
      <sz val="14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10"/>
      <name val="Calibri"/>
      <family val="2"/>
      <charset val="204"/>
    </font>
    <font>
      <sz val="11"/>
      <color indexed="10"/>
      <name val="Calibri"/>
      <family val="2"/>
    </font>
    <font>
      <i/>
      <sz val="12"/>
      <color indexed="10"/>
      <name val="Times New Roman"/>
      <family val="1"/>
      <charset val="204"/>
    </font>
    <font>
      <b/>
      <sz val="10.5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.5"/>
      <color indexed="10"/>
      <name val="Times New Roman"/>
      <family val="1"/>
      <charset val="204"/>
    </font>
    <font>
      <sz val="12"/>
      <color indexed="10"/>
      <name val="Calibri"/>
      <family val="2"/>
    </font>
    <font>
      <b/>
      <u/>
      <sz val="12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10">
    <xf numFmtId="0" fontId="0" fillId="0" borderId="0" xfId="0"/>
    <xf numFmtId="0" fontId="37" fillId="0" borderId="0" xfId="3"/>
    <xf numFmtId="0" fontId="1" fillId="2" borderId="1" xfId="3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horizontal="center" vertical="center" textRotation="90" wrapText="1"/>
    </xf>
    <xf numFmtId="164" fontId="3" fillId="4" borderId="2" xfId="107" applyNumberFormat="1" applyFont="1" applyFill="1" applyBorder="1" applyAlignment="1">
      <alignment horizontal="center" vertical="center"/>
    </xf>
    <xf numFmtId="165" fontId="3" fillId="4" borderId="2" xfId="107" applyNumberFormat="1" applyFont="1" applyFill="1" applyBorder="1" applyAlignment="1">
      <alignment horizontal="center" vertical="center" wrapText="1"/>
    </xf>
    <xf numFmtId="2" fontId="3" fillId="4" borderId="2" xfId="107" applyNumberFormat="1" applyFont="1" applyFill="1" applyBorder="1" applyAlignment="1">
      <alignment horizontal="center" vertical="center"/>
    </xf>
    <xf numFmtId="16" fontId="2" fillId="3" borderId="2" xfId="3" applyNumberFormat="1" applyFont="1" applyFill="1" applyBorder="1" applyAlignment="1">
      <alignment horizontal="center" vertical="center" textRotation="90" wrapText="1"/>
    </xf>
    <xf numFmtId="164" fontId="2" fillId="3" borderId="2" xfId="107" applyNumberFormat="1" applyFont="1" applyFill="1" applyBorder="1" applyAlignment="1">
      <alignment horizontal="center" vertical="center" wrapText="1"/>
    </xf>
    <xf numFmtId="164" fontId="2" fillId="0" borderId="2" xfId="107" applyNumberFormat="1" applyFont="1" applyBorder="1" applyAlignment="1">
      <alignment horizontal="center" vertical="center" wrapText="1"/>
    </xf>
    <xf numFmtId="165" fontId="3" fillId="3" borderId="2" xfId="107" applyNumberFormat="1" applyFont="1" applyFill="1" applyBorder="1" applyAlignment="1">
      <alignment horizontal="center" vertical="center" wrapText="1"/>
    </xf>
    <xf numFmtId="2" fontId="3" fillId="3" borderId="2" xfId="107" applyNumberFormat="1" applyFont="1" applyFill="1" applyBorder="1" applyAlignment="1">
      <alignment horizontal="center" vertical="center"/>
    </xf>
    <xf numFmtId="164" fontId="2" fillId="0" borderId="2" xfId="107" applyNumberFormat="1" applyFont="1" applyBorder="1" applyAlignment="1">
      <alignment horizontal="center" vertical="center"/>
    </xf>
    <xf numFmtId="2" fontId="2" fillId="3" borderId="2" xfId="107" applyNumberFormat="1" applyFont="1" applyFill="1" applyBorder="1" applyAlignment="1">
      <alignment horizontal="center" vertical="center"/>
    </xf>
    <xf numFmtId="0" fontId="2" fillId="3" borderId="2" xfId="3" applyFont="1" applyFill="1" applyBorder="1" applyAlignment="1">
      <alignment horizontal="center" vertical="center" textRotation="90" wrapText="1"/>
    </xf>
    <xf numFmtId="0" fontId="1" fillId="0" borderId="3" xfId="3" applyFont="1" applyBorder="1" applyAlignment="1">
      <alignment horizontal="center" vertical="center" wrapText="1"/>
    </xf>
    <xf numFmtId="2" fontId="3" fillId="3" borderId="3" xfId="107" applyNumberFormat="1" applyFont="1" applyFill="1" applyBorder="1" applyAlignment="1">
      <alignment horizontal="center" vertical="center"/>
    </xf>
    <xf numFmtId="2" fontId="3" fillId="3" borderId="4" xfId="107" applyNumberFormat="1" applyFont="1" applyFill="1" applyBorder="1" applyAlignment="1">
      <alignment horizontal="center" vertical="center"/>
    </xf>
    <xf numFmtId="49" fontId="1" fillId="2" borderId="1" xfId="3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7" applyNumberFormat="1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/>
    </xf>
    <xf numFmtId="0" fontId="11" fillId="0" borderId="0" xfId="0" applyFont="1"/>
    <xf numFmtId="0" fontId="1" fillId="0" borderId="1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textRotation="90" wrapText="1"/>
    </xf>
    <xf numFmtId="0" fontId="2" fillId="0" borderId="2" xfId="58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107" applyNumberFormat="1" applyFont="1" applyFill="1" applyBorder="1" applyAlignment="1">
      <alignment horizontal="left" vertical="top" wrapText="1"/>
    </xf>
    <xf numFmtId="0" fontId="2" fillId="0" borderId="2" xfId="3" applyFont="1" applyFill="1" applyBorder="1" applyAlignment="1">
      <alignment vertical="center" wrapText="1"/>
    </xf>
    <xf numFmtId="16" fontId="2" fillId="0" borderId="5" xfId="3" applyNumberFormat="1" applyFont="1" applyFill="1" applyBorder="1" applyAlignment="1">
      <alignment horizontal="center" vertical="center" textRotation="90" wrapText="1"/>
    </xf>
    <xf numFmtId="0" fontId="2" fillId="0" borderId="5" xfId="3" applyFont="1" applyFill="1" applyBorder="1" applyAlignment="1">
      <alignment horizontal="center" vertical="center" textRotation="90" wrapText="1"/>
    </xf>
    <xf numFmtId="0" fontId="3" fillId="0" borderId="6" xfId="107" applyNumberFormat="1" applyFont="1" applyFill="1" applyBorder="1" applyAlignment="1">
      <alignment horizontal="center" vertical="center" wrapText="1"/>
    </xf>
    <xf numFmtId="2" fontId="2" fillId="0" borderId="7" xfId="3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/>
    <xf numFmtId="2" fontId="15" fillId="0" borderId="2" xfId="0" applyNumberFormat="1" applyFont="1" applyBorder="1"/>
    <xf numFmtId="0" fontId="16" fillId="0" borderId="0" xfId="0" applyFont="1"/>
    <xf numFmtId="0" fontId="17" fillId="0" borderId="0" xfId="0" applyFont="1"/>
    <xf numFmtId="167" fontId="18" fillId="0" borderId="0" xfId="0" applyNumberFormat="1" applyFont="1"/>
    <xf numFmtId="0" fontId="18" fillId="0" borderId="0" xfId="0" applyFont="1"/>
    <xf numFmtId="0" fontId="2" fillId="0" borderId="0" xfId="0" applyFont="1" applyAlignment="1">
      <alignment vertical="center"/>
    </xf>
    <xf numFmtId="0" fontId="20" fillId="0" borderId="0" xfId="0" applyFont="1"/>
    <xf numFmtId="0" fontId="20" fillId="0" borderId="0" xfId="3" applyFont="1"/>
    <xf numFmtId="0" fontId="7" fillId="0" borderId="0" xfId="3" applyFont="1"/>
    <xf numFmtId="0" fontId="2" fillId="0" borderId="5" xfId="58" applyFont="1" applyFill="1" applyBorder="1" applyAlignment="1">
      <alignment horizontal="center" vertical="center" wrapText="1"/>
    </xf>
    <xf numFmtId="0" fontId="2" fillId="0" borderId="0" xfId="58" applyFont="1" applyFill="1" applyBorder="1" applyAlignment="1">
      <alignment horizontal="center" vertical="center" wrapText="1"/>
    </xf>
    <xf numFmtId="0" fontId="2" fillId="2" borderId="0" xfId="58" applyFont="1" applyFill="1" applyBorder="1" applyAlignment="1">
      <alignment horizontal="center" vertical="center" wrapText="1"/>
    </xf>
    <xf numFmtId="0" fontId="2" fillId="2" borderId="5" xfId="58" applyFont="1" applyFill="1" applyBorder="1" applyAlignment="1">
      <alignment horizontal="center" vertical="center" wrapText="1"/>
    </xf>
    <xf numFmtId="0" fontId="2" fillId="2" borderId="2" xfId="58" applyFont="1" applyFill="1" applyBorder="1" applyAlignment="1">
      <alignment horizontal="center" vertical="center" wrapText="1"/>
    </xf>
    <xf numFmtId="0" fontId="20" fillId="0" borderId="0" xfId="3" applyFont="1" applyBorder="1"/>
    <xf numFmtId="0" fontId="7" fillId="0" borderId="0" xfId="3" applyFont="1" applyBorder="1"/>
    <xf numFmtId="167" fontId="20" fillId="0" borderId="0" xfId="3" applyNumberFormat="1" applyFont="1"/>
    <xf numFmtId="0" fontId="17" fillId="0" borderId="8" xfId="0" applyFont="1" applyFill="1" applyBorder="1"/>
    <xf numFmtId="0" fontId="17" fillId="0" borderId="9" xfId="0" applyFont="1" applyFill="1" applyBorder="1"/>
    <xf numFmtId="0" fontId="17" fillId="0" borderId="10" xfId="0" applyFont="1" applyFill="1" applyBorder="1"/>
    <xf numFmtId="0" fontId="15" fillId="0" borderId="2" xfId="0" applyFont="1" applyBorder="1" applyAlignment="1"/>
    <xf numFmtId="167" fontId="15" fillId="0" borderId="2" xfId="0" applyNumberFormat="1" applyFont="1" applyBorder="1"/>
    <xf numFmtId="0" fontId="15" fillId="0" borderId="0" xfId="0" applyFont="1"/>
    <xf numFmtId="0" fontId="15" fillId="0" borderId="2" xfId="0" applyNumberFormat="1" applyFont="1" applyBorder="1"/>
    <xf numFmtId="165" fontId="15" fillId="0" borderId="2" xfId="0" applyNumberFormat="1" applyFont="1" applyBorder="1"/>
    <xf numFmtId="2" fontId="3" fillId="0" borderId="2" xfId="107" applyNumberFormat="1" applyFont="1" applyFill="1" applyBorder="1" applyAlignment="1">
      <alignment vertical="top" wrapText="1"/>
    </xf>
    <xf numFmtId="167" fontId="3" fillId="0" borderId="2" xfId="107" applyNumberFormat="1" applyFont="1" applyFill="1" applyBorder="1" applyAlignment="1">
      <alignment horizontal="center" vertical="center" wrapText="1"/>
    </xf>
    <xf numFmtId="2" fontId="3" fillId="0" borderId="6" xfId="107" applyNumberFormat="1" applyFont="1" applyFill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0" fontId="17" fillId="0" borderId="11" xfId="0" applyFont="1" applyFill="1" applyBorder="1"/>
    <xf numFmtId="0" fontId="17" fillId="0" borderId="12" xfId="0" applyFont="1" applyFill="1" applyBorder="1"/>
    <xf numFmtId="0" fontId="17" fillId="0" borderId="13" xfId="0" applyFont="1" applyFill="1" applyBorder="1"/>
    <xf numFmtId="0" fontId="17" fillId="0" borderId="14" xfId="0" applyFont="1" applyFill="1" applyBorder="1"/>
    <xf numFmtId="0" fontId="17" fillId="0" borderId="0" xfId="0" applyFont="1" applyFill="1" applyBorder="1"/>
    <xf numFmtId="0" fontId="17" fillId="0" borderId="15" xfId="0" applyFont="1" applyFill="1" applyBorder="1"/>
    <xf numFmtId="2" fontId="7" fillId="0" borderId="2" xfId="3" applyNumberFormat="1" applyFont="1" applyFill="1" applyBorder="1" applyAlignment="1">
      <alignment horizontal="center" vertical="center"/>
    </xf>
    <xf numFmtId="0" fontId="16" fillId="0" borderId="14" xfId="0" applyFont="1" applyBorder="1"/>
    <xf numFmtId="0" fontId="17" fillId="0" borderId="0" xfId="0" applyFont="1" applyBorder="1"/>
    <xf numFmtId="0" fontId="17" fillId="0" borderId="15" xfId="0" applyFont="1" applyBorder="1"/>
    <xf numFmtId="0" fontId="16" fillId="0" borderId="16" xfId="0" applyFont="1" applyBorder="1"/>
    <xf numFmtId="0" fontId="17" fillId="0" borderId="17" xfId="0" applyFont="1" applyBorder="1"/>
    <xf numFmtId="0" fontId="17" fillId="0" borderId="18" xfId="0" applyFont="1" applyBorder="1"/>
    <xf numFmtId="0" fontId="3" fillId="0" borderId="2" xfId="107" applyNumberFormat="1" applyFont="1" applyFill="1" applyBorder="1" applyAlignment="1">
      <alignment vertical="top" wrapText="1"/>
    </xf>
    <xf numFmtId="2" fontId="7" fillId="0" borderId="2" xfId="3" applyNumberFormat="1" applyFont="1" applyFill="1" applyBorder="1"/>
    <xf numFmtId="0" fontId="2" fillId="0" borderId="2" xfId="3" applyNumberFormat="1" applyFont="1" applyFill="1" applyBorder="1" applyAlignment="1">
      <alignment horizontal="left" vertical="top" wrapText="1"/>
    </xf>
    <xf numFmtId="0" fontId="17" fillId="0" borderId="2" xfId="0" applyFont="1" applyFill="1" applyBorder="1"/>
    <xf numFmtId="0" fontId="2" fillId="0" borderId="12" xfId="3" applyFont="1" applyFill="1" applyBorder="1" applyAlignment="1">
      <alignment horizontal="center" vertical="center" textRotation="90" wrapText="1"/>
    </xf>
    <xf numFmtId="167" fontId="2" fillId="0" borderId="12" xfId="3" applyNumberFormat="1" applyFont="1" applyFill="1" applyBorder="1" applyAlignment="1">
      <alignment horizontal="center" vertical="center" wrapText="1"/>
    </xf>
    <xf numFmtId="167" fontId="3" fillId="0" borderId="12" xfId="107" applyNumberFormat="1" applyFont="1" applyFill="1" applyBorder="1" applyAlignment="1">
      <alignment horizontal="center" vertical="center" wrapText="1"/>
    </xf>
    <xf numFmtId="0" fontId="3" fillId="0" borderId="12" xfId="107" applyNumberFormat="1" applyFont="1" applyFill="1" applyBorder="1" applyAlignment="1">
      <alignment horizontal="center" vertical="center" wrapText="1"/>
    </xf>
    <xf numFmtId="165" fontId="7" fillId="0" borderId="2" xfId="3" applyNumberFormat="1" applyFont="1" applyFill="1" applyBorder="1"/>
    <xf numFmtId="0" fontId="7" fillId="0" borderId="2" xfId="3" applyFont="1" applyFill="1" applyBorder="1"/>
    <xf numFmtId="169" fontId="15" fillId="0" borderId="2" xfId="0" applyNumberFormat="1" applyFont="1" applyBorder="1"/>
    <xf numFmtId="0" fontId="2" fillId="0" borderId="2" xfId="3" applyFont="1" applyFill="1" applyBorder="1" applyAlignment="1">
      <alignment horizontal="center" vertical="center"/>
    </xf>
    <xf numFmtId="170" fontId="15" fillId="0" borderId="2" xfId="0" applyNumberFormat="1" applyFont="1" applyBorder="1" applyAlignment="1"/>
    <xf numFmtId="0" fontId="2" fillId="0" borderId="2" xfId="0" applyFont="1" applyBorder="1" applyAlignment="1">
      <alignment wrapText="1"/>
    </xf>
    <xf numFmtId="0" fontId="22" fillId="3" borderId="2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168" fontId="3" fillId="0" borderId="2" xfId="107" applyNumberFormat="1" applyFont="1" applyFill="1" applyBorder="1" applyAlignment="1">
      <alignment horizontal="center" vertical="center" wrapText="1"/>
    </xf>
    <xf numFmtId="165" fontId="2" fillId="0" borderId="2" xfId="3" applyNumberFormat="1" applyFont="1" applyFill="1" applyBorder="1" applyAlignment="1">
      <alignment horizontal="center" vertical="center" wrapText="1"/>
    </xf>
    <xf numFmtId="0" fontId="17" fillId="0" borderId="11" xfId="0" applyNumberFormat="1" applyFont="1" applyFill="1" applyBorder="1" applyAlignment="1">
      <alignment wrapText="1"/>
    </xf>
    <xf numFmtId="0" fontId="17" fillId="0" borderId="12" xfId="0" applyNumberFormat="1" applyFont="1" applyFill="1" applyBorder="1" applyAlignment="1">
      <alignment wrapText="1"/>
    </xf>
    <xf numFmtId="0" fontId="17" fillId="0" borderId="14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3" fontId="3" fillId="0" borderId="6" xfId="107" applyNumberFormat="1" applyFont="1" applyFill="1" applyBorder="1" applyAlignment="1">
      <alignment horizontal="center" vertical="center" wrapText="1"/>
    </xf>
    <xf numFmtId="165" fontId="7" fillId="0" borderId="2" xfId="3" applyNumberFormat="1" applyFont="1" applyFill="1" applyBorder="1" applyAlignment="1">
      <alignment horizontal="center" vertical="center"/>
    </xf>
    <xf numFmtId="165" fontId="2" fillId="0" borderId="7" xfId="3" applyNumberFormat="1" applyFont="1" applyFill="1" applyBorder="1" applyAlignment="1">
      <alignment horizontal="center" vertical="top" wrapText="1"/>
    </xf>
    <xf numFmtId="0" fontId="3" fillId="0" borderId="2" xfId="107" applyNumberFormat="1" applyFont="1" applyFill="1" applyBorder="1" applyAlignment="1">
      <alignment horizontal="center" vertical="center" wrapText="1"/>
    </xf>
    <xf numFmtId="2" fontId="3" fillId="0" borderId="2" xfId="107" applyNumberFormat="1" applyFont="1" applyFill="1" applyBorder="1" applyAlignment="1">
      <alignment horizontal="center" vertical="center" wrapText="1"/>
    </xf>
    <xf numFmtId="165" fontId="2" fillId="0" borderId="13" xfId="3" applyNumberFormat="1" applyFont="1" applyFill="1" applyBorder="1" applyAlignment="1">
      <alignment horizontal="center" vertical="center" wrapText="1"/>
    </xf>
    <xf numFmtId="0" fontId="2" fillId="0" borderId="16" xfId="107" applyNumberFormat="1" applyFont="1" applyFill="1" applyBorder="1" applyAlignment="1">
      <alignment vertical="top" wrapText="1"/>
    </xf>
    <xf numFmtId="0" fontId="2" fillId="0" borderId="17" xfId="107" applyNumberFormat="1" applyFont="1" applyFill="1" applyBorder="1" applyAlignment="1">
      <alignment vertical="top" wrapText="1"/>
    </xf>
    <xf numFmtId="0" fontId="2" fillId="0" borderId="18" xfId="107" applyNumberFormat="1" applyFont="1" applyFill="1" applyBorder="1" applyAlignment="1">
      <alignment vertical="top" wrapText="1"/>
    </xf>
    <xf numFmtId="167" fontId="2" fillId="0" borderId="2" xfId="3" applyNumberFormat="1" applyFont="1" applyFill="1" applyBorder="1" applyAlignment="1">
      <alignment horizontal="center" vertical="center" wrapText="1"/>
    </xf>
    <xf numFmtId="167" fontId="2" fillId="0" borderId="2" xfId="107" applyNumberFormat="1" applyFont="1" applyFill="1" applyBorder="1" applyAlignment="1">
      <alignment horizontal="center" vertical="center" wrapText="1"/>
    </xf>
    <xf numFmtId="165" fontId="2" fillId="0" borderId="6" xfId="107" applyNumberFormat="1" applyFont="1" applyFill="1" applyBorder="1" applyAlignment="1">
      <alignment horizontal="center" vertical="center" wrapText="1"/>
    </xf>
    <xf numFmtId="0" fontId="2" fillId="0" borderId="6" xfId="107" applyNumberFormat="1" applyFont="1" applyFill="1" applyBorder="1" applyAlignment="1">
      <alignment horizontal="center" vertical="center" wrapText="1"/>
    </xf>
    <xf numFmtId="165" fontId="7" fillId="0" borderId="2" xfId="3" applyNumberFormat="1" applyFont="1" applyFill="1" applyBorder="1" applyAlignment="1">
      <alignment vertical="center"/>
    </xf>
    <xf numFmtId="0" fontId="2" fillId="0" borderId="2" xfId="107" applyNumberFormat="1" applyFont="1" applyFill="1" applyBorder="1" applyAlignment="1">
      <alignment horizontal="left" wrapText="1"/>
    </xf>
    <xf numFmtId="2" fontId="2" fillId="0" borderId="2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justify" wrapText="1"/>
    </xf>
    <xf numFmtId="0" fontId="15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7" fontId="3" fillId="0" borderId="6" xfId="107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2" fontId="2" fillId="0" borderId="2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0" borderId="2" xfId="3" applyFont="1" applyFill="1" applyBorder="1" applyAlignment="1">
      <alignment horizontal="center" vertical="center" textRotation="90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0" fontId="15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24" fillId="0" borderId="0" xfId="0" applyNumberFormat="1" applyFont="1" applyBorder="1" applyAlignment="1">
      <alignment vertical="center"/>
    </xf>
    <xf numFmtId="0" fontId="26" fillId="0" borderId="2" xfId="107" applyNumberFormat="1" applyFont="1" applyFill="1" applyBorder="1" applyAlignment="1">
      <alignment vertical="top" wrapText="1"/>
    </xf>
    <xf numFmtId="0" fontId="27" fillId="0" borderId="2" xfId="0" applyFont="1" applyBorder="1" applyAlignment="1">
      <alignment wrapText="1"/>
    </xf>
    <xf numFmtId="0" fontId="27" fillId="0" borderId="5" xfId="0" applyFont="1" applyBorder="1" applyAlignment="1">
      <alignment wrapText="1"/>
    </xf>
    <xf numFmtId="0" fontId="28" fillId="0" borderId="2" xfId="0" applyFont="1" applyBorder="1"/>
    <xf numFmtId="165" fontId="26" fillId="0" borderId="2" xfId="107" applyNumberFormat="1" applyFont="1" applyFill="1" applyBorder="1" applyAlignment="1">
      <alignment horizontal="center" vertical="center" wrapText="1"/>
    </xf>
    <xf numFmtId="0" fontId="25" fillId="0" borderId="2" xfId="3" applyNumberFormat="1" applyFont="1" applyFill="1" applyBorder="1" applyAlignment="1">
      <alignment horizontal="center" vertical="center" wrapText="1"/>
    </xf>
    <xf numFmtId="167" fontId="26" fillId="0" borderId="2" xfId="107" applyNumberFormat="1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2" fontId="25" fillId="0" borderId="2" xfId="3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2" fontId="25" fillId="0" borderId="1" xfId="3" applyNumberFormat="1" applyFont="1" applyFill="1" applyBorder="1" applyAlignment="1">
      <alignment horizontal="center" vertical="center" wrapText="1"/>
    </xf>
    <xf numFmtId="2" fontId="26" fillId="0" borderId="2" xfId="107" applyNumberFormat="1" applyFont="1" applyFill="1" applyBorder="1" applyAlignment="1">
      <alignment vertical="top" wrapText="1"/>
    </xf>
    <xf numFmtId="0" fontId="26" fillId="0" borderId="5" xfId="3" applyFont="1" applyFill="1" applyBorder="1" applyAlignment="1">
      <alignment horizontal="center" vertical="center" textRotation="90" wrapText="1"/>
    </xf>
    <xf numFmtId="169" fontId="26" fillId="0" borderId="2" xfId="107" applyNumberFormat="1" applyFont="1" applyFill="1" applyBorder="1" applyAlignment="1">
      <alignment horizontal="center" vertical="center" wrapText="1"/>
    </xf>
    <xf numFmtId="2" fontId="26" fillId="0" borderId="6" xfId="107" applyNumberFormat="1" applyFont="1" applyFill="1" applyBorder="1" applyAlignment="1">
      <alignment horizontal="center" vertical="center" wrapText="1"/>
    </xf>
    <xf numFmtId="16" fontId="25" fillId="0" borderId="5" xfId="3" applyNumberFormat="1" applyFont="1" applyFill="1" applyBorder="1" applyAlignment="1">
      <alignment horizontal="center" vertical="center" textRotation="90" wrapText="1"/>
    </xf>
    <xf numFmtId="0" fontId="25" fillId="0" borderId="5" xfId="3" applyFont="1" applyFill="1" applyBorder="1" applyAlignment="1">
      <alignment horizontal="center" vertical="center" textRotation="90" wrapText="1"/>
    </xf>
    <xf numFmtId="0" fontId="29" fillId="0" borderId="11" xfId="0" applyFont="1" applyFill="1" applyBorder="1"/>
    <xf numFmtId="0" fontId="29" fillId="0" borderId="12" xfId="0" applyFont="1" applyFill="1" applyBorder="1"/>
    <xf numFmtId="0" fontId="29" fillId="0" borderId="13" xfId="0" applyFont="1" applyFill="1" applyBorder="1"/>
    <xf numFmtId="0" fontId="29" fillId="0" borderId="14" xfId="0" applyFont="1" applyFill="1" applyBorder="1"/>
    <xf numFmtId="0" fontId="29" fillId="0" borderId="0" xfId="0" applyFont="1" applyFill="1" applyBorder="1"/>
    <xf numFmtId="0" fontId="29" fillId="0" borderId="15" xfId="0" applyFont="1" applyFill="1" applyBorder="1"/>
    <xf numFmtId="0" fontId="29" fillId="0" borderId="8" xfId="0" applyFont="1" applyFill="1" applyBorder="1"/>
    <xf numFmtId="0" fontId="29" fillId="0" borderId="9" xfId="0" applyFont="1" applyFill="1" applyBorder="1"/>
    <xf numFmtId="0" fontId="29" fillId="0" borderId="10" xfId="0" applyFont="1" applyFill="1" applyBorder="1"/>
    <xf numFmtId="0" fontId="31" fillId="0" borderId="2" xfId="0" applyFont="1" applyFill="1" applyBorder="1" applyAlignment="1">
      <alignment horizontal="center" vertical="top" wrapText="1"/>
    </xf>
    <xf numFmtId="165" fontId="31" fillId="0" borderId="2" xfId="0" applyNumberFormat="1" applyFont="1" applyFill="1" applyBorder="1" applyAlignment="1">
      <alignment horizontal="center" vertical="top" wrapText="1"/>
    </xf>
    <xf numFmtId="0" fontId="31" fillId="0" borderId="2" xfId="0" applyFont="1" applyFill="1" applyBorder="1" applyAlignment="1">
      <alignment vertical="top"/>
    </xf>
    <xf numFmtId="0" fontId="26" fillId="0" borderId="2" xfId="0" applyFont="1" applyFill="1" applyBorder="1" applyAlignment="1">
      <alignment horizontal="justify" vertical="top" wrapText="1"/>
    </xf>
    <xf numFmtId="165" fontId="29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justify" vertical="top" wrapText="1"/>
    </xf>
    <xf numFmtId="165" fontId="32" fillId="0" borderId="2" xfId="0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justify" vertical="top" wrapText="1"/>
    </xf>
    <xf numFmtId="2" fontId="25" fillId="0" borderId="2" xfId="0" applyNumberFormat="1" applyFont="1" applyFill="1" applyBorder="1" applyAlignment="1">
      <alignment horizontal="justify" vertical="top" wrapText="1"/>
    </xf>
    <xf numFmtId="165" fontId="32" fillId="0" borderId="2" xfId="0" applyNumberFormat="1" applyFont="1" applyFill="1" applyBorder="1" applyAlignment="1" applyProtection="1">
      <alignment vertical="center"/>
      <protection locked="0" hidden="1"/>
    </xf>
    <xf numFmtId="165" fontId="33" fillId="0" borderId="2" xfId="0" applyNumberFormat="1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vertical="top" wrapText="1"/>
    </xf>
    <xf numFmtId="0" fontId="29" fillId="0" borderId="2" xfId="0" applyFont="1" applyFill="1" applyBorder="1"/>
    <xf numFmtId="165" fontId="6" fillId="0" borderId="2" xfId="3" applyNumberFormat="1" applyFont="1" applyFill="1" applyBorder="1" applyAlignment="1">
      <alignment vertical="center"/>
    </xf>
    <xf numFmtId="0" fontId="29" fillId="0" borderId="2" xfId="0" applyFont="1" applyFill="1" applyBorder="1" applyAlignment="1">
      <alignment vertical="center"/>
    </xf>
    <xf numFmtId="0" fontId="25" fillId="0" borderId="2" xfId="3" applyFont="1" applyFill="1" applyBorder="1" applyAlignment="1">
      <alignment vertical="center" wrapText="1"/>
    </xf>
    <xf numFmtId="0" fontId="0" fillId="0" borderId="14" xfId="0" applyNumberFormat="1" applyFill="1" applyBorder="1" applyAlignment="1" applyProtection="1">
      <protection locked="0"/>
    </xf>
    <xf numFmtId="0" fontId="0" fillId="0" borderId="0" xfId="0" applyNumberFormat="1" applyFill="1" applyBorder="1" applyAlignment="1" applyProtection="1">
      <protection locked="0"/>
    </xf>
    <xf numFmtId="0" fontId="0" fillId="0" borderId="15" xfId="0" applyNumberFormat="1" applyFill="1" applyBorder="1" applyAlignment="1" applyProtection="1">
      <protection locked="0"/>
    </xf>
    <xf numFmtId="0" fontId="0" fillId="0" borderId="14" xfId="0" applyFill="1" applyBorder="1" applyAlignment="1" applyProtection="1">
      <protection locked="0"/>
    </xf>
    <xf numFmtId="0" fontId="0" fillId="0" borderId="0" xfId="0" applyFill="1" applyAlignment="1" applyProtection="1">
      <protection locked="0"/>
    </xf>
    <xf numFmtId="0" fontId="0" fillId="0" borderId="15" xfId="0" applyFill="1" applyBorder="1" applyAlignment="1" applyProtection="1">
      <protection locked="0"/>
    </xf>
    <xf numFmtId="0" fontId="25" fillId="0" borderId="2" xfId="0" applyFont="1" applyBorder="1" applyAlignment="1">
      <alignment vertical="top" wrapText="1"/>
    </xf>
    <xf numFmtId="0" fontId="25" fillId="0" borderId="2" xfId="0" applyFont="1" applyBorder="1" applyAlignment="1">
      <alignment horizontal="center" vertical="center" wrapText="1"/>
    </xf>
    <xf numFmtId="165" fontId="25" fillId="0" borderId="5" xfId="3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0" fontId="25" fillId="3" borderId="2" xfId="0" applyFont="1" applyFill="1" applyBorder="1" applyAlignment="1">
      <alignment horizontal="left" wrapText="1"/>
    </xf>
    <xf numFmtId="0" fontId="25" fillId="0" borderId="5" xfId="0" applyFont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left" wrapText="1"/>
    </xf>
    <xf numFmtId="0" fontId="25" fillId="0" borderId="13" xfId="0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107" applyNumberFormat="1" applyFont="1" applyFill="1" applyBorder="1" applyAlignment="1">
      <alignment vertical="top" wrapText="1"/>
    </xf>
    <xf numFmtId="165" fontId="25" fillId="0" borderId="2" xfId="107" applyNumberFormat="1" applyFont="1" applyFill="1" applyBorder="1" applyAlignment="1">
      <alignment horizontal="center" vertical="top" wrapText="1"/>
    </xf>
    <xf numFmtId="167" fontId="25" fillId="0" borderId="2" xfId="3" applyNumberFormat="1" applyFont="1" applyFill="1" applyBorder="1" applyAlignment="1">
      <alignment horizontal="center" vertical="center" wrapText="1"/>
    </xf>
    <xf numFmtId="167" fontId="25" fillId="0" borderId="2" xfId="107" applyNumberFormat="1" applyFont="1" applyFill="1" applyBorder="1" applyAlignment="1">
      <alignment horizontal="center" vertical="center" wrapText="1"/>
    </xf>
    <xf numFmtId="165" fontId="25" fillId="0" borderId="2" xfId="3" applyNumberFormat="1" applyFont="1" applyFill="1" applyBorder="1" applyAlignment="1">
      <alignment horizontal="center" vertical="center" wrapText="1"/>
    </xf>
    <xf numFmtId="0" fontId="25" fillId="0" borderId="2" xfId="107" applyNumberFormat="1" applyFont="1" applyFill="1" applyBorder="1" applyAlignment="1">
      <alignment horizontal="left" vertical="top" wrapText="1"/>
    </xf>
    <xf numFmtId="2" fontId="6" fillId="0" borderId="2" xfId="3" applyNumberFormat="1" applyFont="1" applyFill="1" applyBorder="1"/>
    <xf numFmtId="0" fontId="26" fillId="0" borderId="6" xfId="107" applyNumberFormat="1" applyFont="1" applyFill="1" applyBorder="1" applyAlignment="1">
      <alignment horizontal="center" vertical="center" wrapText="1"/>
    </xf>
    <xf numFmtId="0" fontId="25" fillId="0" borderId="2" xfId="3" applyNumberFormat="1" applyFont="1" applyFill="1" applyBorder="1" applyAlignment="1">
      <alignment horizontal="left" vertical="top" wrapText="1"/>
    </xf>
    <xf numFmtId="165" fontId="6" fillId="0" borderId="2" xfId="3" applyNumberFormat="1" applyFont="1" applyFill="1" applyBorder="1"/>
    <xf numFmtId="2" fontId="25" fillId="0" borderId="7" xfId="3" applyNumberFormat="1" applyFont="1" applyFill="1" applyBorder="1" applyAlignment="1">
      <alignment horizontal="center" vertical="top" wrapText="1"/>
    </xf>
    <xf numFmtId="0" fontId="26" fillId="0" borderId="2" xfId="107" applyNumberFormat="1" applyFont="1" applyFill="1" applyBorder="1" applyAlignment="1">
      <alignment horizontal="center" vertical="top" wrapText="1"/>
    </xf>
    <xf numFmtId="0" fontId="25" fillId="0" borderId="5" xfId="3" applyNumberFormat="1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center" vertical="center"/>
    </xf>
    <xf numFmtId="0" fontId="25" fillId="3" borderId="2" xfId="3" applyFont="1" applyFill="1" applyBorder="1" applyAlignment="1">
      <alignment vertical="center" wrapText="1"/>
    </xf>
    <xf numFmtId="0" fontId="26" fillId="0" borderId="2" xfId="107" applyNumberFormat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vertical="center"/>
    </xf>
    <xf numFmtId="0" fontId="25" fillId="0" borderId="2" xfId="3" applyFont="1" applyFill="1" applyBorder="1" applyAlignment="1">
      <alignment horizontal="right" vertical="center" wrapText="1"/>
    </xf>
    <xf numFmtId="0" fontId="26" fillId="0" borderId="2" xfId="0" applyNumberFormat="1" applyFont="1" applyBorder="1" applyAlignment="1">
      <alignment vertical="center"/>
    </xf>
    <xf numFmtId="0" fontId="25" fillId="0" borderId="5" xfId="3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4" xfId="3" applyNumberFormat="1" applyFont="1" applyFill="1" applyBorder="1" applyAlignment="1">
      <alignment horizontal="left" vertical="top" wrapText="1"/>
    </xf>
    <xf numFmtId="0" fontId="25" fillId="0" borderId="11" xfId="3" applyNumberFormat="1" applyFont="1" applyFill="1" applyBorder="1" applyAlignment="1">
      <alignment horizontal="left" vertical="top" wrapText="1"/>
    </xf>
    <xf numFmtId="0" fontId="25" fillId="0" borderId="2" xfId="1" applyFont="1" applyBorder="1" applyAlignment="1" applyProtection="1">
      <alignment wrapText="1"/>
    </xf>
    <xf numFmtId="0" fontId="25" fillId="0" borderId="2" xfId="0" applyFont="1" applyBorder="1" applyAlignment="1">
      <alignment wrapText="1"/>
    </xf>
    <xf numFmtId="2" fontId="6" fillId="0" borderId="2" xfId="3" applyNumberFormat="1" applyFont="1" applyFill="1" applyBorder="1" applyAlignment="1">
      <alignment horizontal="center" vertical="center"/>
    </xf>
    <xf numFmtId="2" fontId="26" fillId="0" borderId="2" xfId="107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wrapText="1"/>
    </xf>
    <xf numFmtId="2" fontId="25" fillId="0" borderId="2" xfId="3" applyNumberFormat="1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2" fontId="25" fillId="0" borderId="13" xfId="3" applyNumberFormat="1" applyFont="1" applyFill="1" applyBorder="1" applyAlignment="1">
      <alignment horizontal="center" vertical="center" wrapText="1"/>
    </xf>
    <xf numFmtId="2" fontId="2" fillId="0" borderId="13" xfId="3" applyNumberFormat="1" applyFont="1" applyFill="1" applyBorder="1" applyAlignment="1">
      <alignment horizontal="center" vertical="center" wrapText="1"/>
    </xf>
    <xf numFmtId="2" fontId="2" fillId="0" borderId="13" xfId="3" applyNumberFormat="1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center"/>
    </xf>
    <xf numFmtId="2" fontId="26" fillId="0" borderId="2" xfId="0" applyNumberFormat="1" applyFont="1" applyFill="1" applyBorder="1" applyAlignment="1">
      <alignment horizontal="center" vertical="center"/>
    </xf>
    <xf numFmtId="0" fontId="25" fillId="0" borderId="4" xfId="3" applyNumberFormat="1" applyFont="1" applyFill="1" applyBorder="1" applyAlignment="1">
      <alignment horizontal="center" vertical="center" wrapText="1"/>
    </xf>
    <xf numFmtId="0" fontId="25" fillId="0" borderId="0" xfId="0" applyNumberFormat="1" applyFont="1" applyBorder="1" applyAlignment="1">
      <alignment horizontal="center" vertical="center"/>
    </xf>
    <xf numFmtId="0" fontId="25" fillId="0" borderId="2" xfId="0" applyNumberFormat="1" applyFont="1" applyBorder="1" applyAlignment="1">
      <alignment horizontal="center" vertical="center"/>
    </xf>
    <xf numFmtId="0" fontId="26" fillId="0" borderId="2" xfId="0" applyNumberFormat="1" applyFont="1" applyFill="1" applyBorder="1" applyAlignment="1">
      <alignment vertical="center"/>
    </xf>
    <xf numFmtId="167" fontId="26" fillId="0" borderId="2" xfId="0" applyNumberFormat="1" applyFont="1" applyBorder="1" applyAlignment="1">
      <alignment vertical="center"/>
    </xf>
    <xf numFmtId="169" fontId="26" fillId="0" borderId="2" xfId="0" applyNumberFormat="1" applyFont="1" applyBorder="1" applyAlignment="1">
      <alignment vertical="center"/>
    </xf>
    <xf numFmtId="0" fontId="25" fillId="0" borderId="4" xfId="107" applyNumberFormat="1" applyFont="1" applyFill="1" applyBorder="1" applyAlignment="1">
      <alignment horizontal="left" vertical="top" wrapText="1"/>
    </xf>
    <xf numFmtId="0" fontId="25" fillId="0" borderId="16" xfId="3" applyFont="1" applyFill="1" applyBorder="1" applyAlignment="1">
      <alignment horizontal="center" vertical="center" wrapText="1"/>
    </xf>
    <xf numFmtId="0" fontId="26" fillId="0" borderId="2" xfId="107" applyNumberFormat="1" applyFont="1" applyFill="1" applyBorder="1" applyAlignment="1">
      <alignment vertical="center" wrapText="1"/>
    </xf>
    <xf numFmtId="0" fontId="25" fillId="0" borderId="4" xfId="3" applyFont="1" applyFill="1" applyBorder="1" applyAlignment="1">
      <alignment vertical="center" wrapText="1"/>
    </xf>
    <xf numFmtId="2" fontId="25" fillId="0" borderId="18" xfId="3" applyNumberFormat="1" applyFont="1" applyFill="1" applyBorder="1" applyAlignment="1">
      <alignment horizontal="center" vertical="center" wrapText="1"/>
    </xf>
    <xf numFmtId="167" fontId="26" fillId="0" borderId="2" xfId="0" applyNumberFormat="1" applyFont="1" applyFill="1" applyBorder="1" applyAlignment="1">
      <alignment vertical="center"/>
    </xf>
    <xf numFmtId="167" fontId="26" fillId="0" borderId="0" xfId="0" applyNumberFormat="1" applyFont="1" applyBorder="1" applyAlignment="1">
      <alignment vertical="center"/>
    </xf>
    <xf numFmtId="0" fontId="3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25" fillId="0" borderId="2" xfId="3" applyFont="1" applyFill="1" applyBorder="1" applyAlignment="1">
      <alignment horizontal="center" vertical="top" wrapText="1"/>
    </xf>
    <xf numFmtId="2" fontId="6" fillId="0" borderId="3" xfId="3" applyNumberFormat="1" applyFont="1" applyFill="1" applyBorder="1" applyAlignment="1">
      <alignment horizontal="center" vertical="top"/>
    </xf>
    <xf numFmtId="2" fontId="6" fillId="0" borderId="22" xfId="3" applyNumberFormat="1" applyFont="1" applyFill="1" applyBorder="1" applyAlignment="1">
      <alignment horizontal="center" vertical="top"/>
    </xf>
    <xf numFmtId="0" fontId="2" fillId="0" borderId="6" xfId="58" applyFont="1" applyFill="1" applyBorder="1" applyAlignment="1">
      <alignment horizontal="center" vertical="center" wrapText="1"/>
    </xf>
    <xf numFmtId="0" fontId="2" fillId="0" borderId="25" xfId="58" applyFont="1" applyFill="1" applyBorder="1" applyAlignment="1">
      <alignment horizontal="center" vertical="center" wrapText="1"/>
    </xf>
    <xf numFmtId="0" fontId="2" fillId="0" borderId="5" xfId="58" applyFont="1" applyFill="1" applyBorder="1" applyAlignment="1">
      <alignment horizontal="center" vertical="center" wrapText="1"/>
    </xf>
    <xf numFmtId="0" fontId="25" fillId="0" borderId="11" xfId="107" applyNumberFormat="1" applyFont="1" applyFill="1" applyBorder="1" applyAlignment="1">
      <alignment horizontal="left" vertical="top" wrapText="1"/>
    </xf>
    <xf numFmtId="0" fontId="25" fillId="0" borderId="12" xfId="107" applyNumberFormat="1" applyFont="1" applyFill="1" applyBorder="1" applyAlignment="1">
      <alignment horizontal="left" vertical="top" wrapText="1"/>
    </xf>
    <xf numFmtId="0" fontId="25" fillId="0" borderId="13" xfId="107" applyNumberFormat="1" applyFont="1" applyFill="1" applyBorder="1" applyAlignment="1">
      <alignment horizontal="left" vertical="top" wrapText="1"/>
    </xf>
    <xf numFmtId="0" fontId="25" fillId="0" borderId="14" xfId="107" applyNumberFormat="1" applyFont="1" applyFill="1" applyBorder="1" applyAlignment="1">
      <alignment horizontal="left" vertical="top" wrapText="1"/>
    </xf>
    <xf numFmtId="0" fontId="25" fillId="0" borderId="0" xfId="107" applyNumberFormat="1" applyFont="1" applyFill="1" applyBorder="1" applyAlignment="1">
      <alignment horizontal="left" vertical="top" wrapText="1"/>
    </xf>
    <xf numFmtId="0" fontId="25" fillId="0" borderId="15" xfId="107" applyNumberFormat="1" applyFont="1" applyFill="1" applyBorder="1" applyAlignment="1">
      <alignment horizontal="left" vertical="top" wrapText="1"/>
    </xf>
    <xf numFmtId="0" fontId="25" fillId="0" borderId="16" xfId="107" applyNumberFormat="1" applyFont="1" applyFill="1" applyBorder="1" applyAlignment="1">
      <alignment horizontal="left" vertical="top" wrapText="1"/>
    </xf>
    <xf numFmtId="0" fontId="25" fillId="0" borderId="17" xfId="107" applyNumberFormat="1" applyFont="1" applyFill="1" applyBorder="1" applyAlignment="1">
      <alignment horizontal="left" vertical="top" wrapText="1"/>
    </xf>
    <xf numFmtId="0" fontId="25" fillId="0" borderId="18" xfId="107" applyNumberFormat="1" applyFont="1" applyFill="1" applyBorder="1" applyAlignment="1">
      <alignment horizontal="left" vertical="top" wrapText="1"/>
    </xf>
    <xf numFmtId="1" fontId="6" fillId="0" borderId="1" xfId="3" applyNumberFormat="1" applyFont="1" applyFill="1" applyBorder="1" applyAlignment="1">
      <alignment horizontal="center" vertical="top"/>
    </xf>
    <xf numFmtId="1" fontId="6" fillId="0" borderId="3" xfId="3" applyNumberFormat="1" applyFont="1" applyFill="1" applyBorder="1" applyAlignment="1">
      <alignment horizontal="center" vertical="top"/>
    </xf>
    <xf numFmtId="1" fontId="6" fillId="0" borderId="22" xfId="3" applyNumberFormat="1" applyFont="1" applyFill="1" applyBorder="1" applyAlignment="1">
      <alignment horizontal="center" vertical="top"/>
    </xf>
    <xf numFmtId="0" fontId="2" fillId="0" borderId="23" xfId="58" applyFont="1" applyFill="1" applyBorder="1" applyAlignment="1">
      <alignment horizontal="center" vertical="center" wrapText="1"/>
    </xf>
    <xf numFmtId="0" fontId="2" fillId="0" borderId="24" xfId="58" applyFont="1" applyFill="1" applyBorder="1" applyAlignment="1">
      <alignment horizontal="center" vertical="center" wrapText="1"/>
    </xf>
    <xf numFmtId="0" fontId="2" fillId="0" borderId="7" xfId="58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left" vertical="top" wrapText="1"/>
    </xf>
    <xf numFmtId="0" fontId="25" fillId="0" borderId="11" xfId="58" applyFont="1" applyFill="1" applyBorder="1" applyAlignment="1">
      <alignment horizontal="center" vertical="center" wrapText="1"/>
    </xf>
    <xf numFmtId="0" fontId="25" fillId="0" borderId="12" xfId="58" applyFont="1" applyFill="1" applyBorder="1" applyAlignment="1">
      <alignment horizontal="center" vertical="center" wrapText="1"/>
    </xf>
    <xf numFmtId="0" fontId="25" fillId="0" borderId="13" xfId="58" applyFont="1" applyFill="1" applyBorder="1" applyAlignment="1">
      <alignment horizontal="center" vertical="center" wrapText="1"/>
    </xf>
    <xf numFmtId="2" fontId="6" fillId="0" borderId="21" xfId="3" applyNumberFormat="1" applyFont="1" applyFill="1" applyBorder="1" applyAlignment="1">
      <alignment horizontal="center" vertical="top"/>
    </xf>
    <xf numFmtId="2" fontId="6" fillId="0" borderId="4" xfId="3" applyNumberFormat="1" applyFont="1" applyFill="1" applyBorder="1" applyAlignment="1">
      <alignment horizontal="center" vertical="top"/>
    </xf>
    <xf numFmtId="2" fontId="6" fillId="0" borderId="2" xfId="3" applyNumberFormat="1" applyFont="1" applyFill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2" fontId="15" fillId="0" borderId="21" xfId="0" applyNumberFormat="1" applyFont="1" applyBorder="1" applyAlignment="1">
      <alignment horizontal="center" vertical="top"/>
    </xf>
    <xf numFmtId="2" fontId="15" fillId="0" borderId="3" xfId="0" applyNumberFormat="1" applyFont="1" applyBorder="1" applyAlignment="1">
      <alignment horizontal="center" vertical="top"/>
    </xf>
    <xf numFmtId="2" fontId="15" fillId="0" borderId="4" xfId="0" applyNumberFormat="1" applyFont="1" applyBorder="1" applyAlignment="1">
      <alignment horizontal="center" vertical="top"/>
    </xf>
    <xf numFmtId="0" fontId="2" fillId="0" borderId="11" xfId="58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" fillId="0" borderId="1" xfId="3" applyFont="1" applyFill="1" applyBorder="1" applyAlignment="1">
      <alignment horizontal="center" vertical="top" wrapText="1"/>
    </xf>
    <xf numFmtId="0" fontId="2" fillId="0" borderId="3" xfId="3" applyFont="1" applyFill="1" applyBorder="1" applyAlignment="1">
      <alignment horizontal="center" vertical="top" wrapText="1"/>
    </xf>
    <xf numFmtId="0" fontId="2" fillId="0" borderId="22" xfId="3" applyFont="1" applyFill="1" applyBorder="1" applyAlignment="1">
      <alignment horizontal="center" vertical="top" wrapText="1"/>
    </xf>
    <xf numFmtId="0" fontId="2" fillId="0" borderId="12" xfId="58" applyFont="1" applyFill="1" applyBorder="1" applyAlignment="1">
      <alignment horizontal="center" vertical="center" wrapText="1"/>
    </xf>
    <xf numFmtId="0" fontId="25" fillId="0" borderId="8" xfId="107" applyNumberFormat="1" applyFont="1" applyFill="1" applyBorder="1" applyAlignment="1">
      <alignment horizontal="left" vertical="top" wrapText="1"/>
    </xf>
    <xf numFmtId="0" fontId="25" fillId="0" borderId="9" xfId="107" applyNumberFormat="1" applyFont="1" applyFill="1" applyBorder="1" applyAlignment="1">
      <alignment horizontal="left" vertical="top" wrapText="1"/>
    </xf>
    <xf numFmtId="0" fontId="25" fillId="0" borderId="10" xfId="107" applyNumberFormat="1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horizontal="center" vertical="top" wrapText="1"/>
    </xf>
    <xf numFmtId="0" fontId="3" fillId="0" borderId="22" xfId="3" applyFont="1" applyFill="1" applyBorder="1" applyAlignment="1">
      <alignment horizontal="center" vertical="top" wrapText="1"/>
    </xf>
    <xf numFmtId="0" fontId="26" fillId="0" borderId="1" xfId="3" applyFont="1" applyFill="1" applyBorder="1" applyAlignment="1">
      <alignment horizontal="center" vertical="top" wrapText="1"/>
    </xf>
    <xf numFmtId="0" fontId="26" fillId="0" borderId="3" xfId="3" applyFont="1" applyFill="1" applyBorder="1" applyAlignment="1">
      <alignment horizontal="center" vertical="top" wrapText="1"/>
    </xf>
    <xf numFmtId="0" fontId="26" fillId="0" borderId="22" xfId="3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6" fillId="0" borderId="2" xfId="3" applyFont="1" applyFill="1" applyBorder="1" applyAlignment="1">
      <alignment horizontal="center" vertical="top" wrapText="1"/>
    </xf>
    <xf numFmtId="0" fontId="2" fillId="0" borderId="2" xfId="3" applyFont="1" applyFill="1" applyBorder="1" applyAlignment="1">
      <alignment horizontal="center" vertical="top" wrapText="1"/>
    </xf>
    <xf numFmtId="0" fontId="2" fillId="0" borderId="2" xfId="58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top"/>
    </xf>
    <xf numFmtId="0" fontId="6" fillId="0" borderId="3" xfId="3" applyFont="1" applyFill="1" applyBorder="1" applyAlignment="1">
      <alignment horizontal="center" vertical="top"/>
    </xf>
    <xf numFmtId="0" fontId="6" fillId="0" borderId="4" xfId="3" applyFont="1" applyFill="1" applyBorder="1" applyAlignment="1">
      <alignment horizontal="center" vertical="top"/>
    </xf>
    <xf numFmtId="0" fontId="2" fillId="0" borderId="8" xfId="58" applyFont="1" applyFill="1" applyBorder="1" applyAlignment="1">
      <alignment horizontal="center" vertical="center" wrapText="1"/>
    </xf>
    <xf numFmtId="2" fontId="26" fillId="0" borderId="1" xfId="3" applyNumberFormat="1" applyFont="1" applyFill="1" applyBorder="1" applyAlignment="1">
      <alignment horizontal="center" vertical="top"/>
    </xf>
    <xf numFmtId="2" fontId="26" fillId="0" borderId="3" xfId="3" applyNumberFormat="1" applyFont="1" applyFill="1" applyBorder="1" applyAlignment="1">
      <alignment horizontal="center" vertical="top"/>
    </xf>
    <xf numFmtId="2" fontId="26" fillId="0" borderId="22" xfId="3" applyNumberFormat="1" applyFont="1" applyFill="1" applyBorder="1" applyAlignment="1">
      <alignment horizontal="center" vertical="top"/>
    </xf>
    <xf numFmtId="0" fontId="35" fillId="0" borderId="1" xfId="3" applyFont="1" applyFill="1" applyBorder="1" applyAlignment="1">
      <alignment horizontal="center" vertical="top" wrapText="1"/>
    </xf>
    <xf numFmtId="0" fontId="35" fillId="0" borderId="3" xfId="3" applyFont="1" applyFill="1" applyBorder="1" applyAlignment="1">
      <alignment horizontal="center" vertical="top" wrapText="1"/>
    </xf>
    <xf numFmtId="0" fontId="35" fillId="0" borderId="22" xfId="3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6" fillId="0" borderId="4" xfId="3" applyFont="1" applyFill="1" applyBorder="1" applyAlignment="1">
      <alignment horizontal="center" vertical="top" wrapText="1"/>
    </xf>
    <xf numFmtId="0" fontId="2" fillId="0" borderId="11" xfId="107" applyNumberFormat="1" applyFont="1" applyFill="1" applyBorder="1" applyAlignment="1">
      <alignment horizontal="left" vertical="top" wrapText="1"/>
    </xf>
    <xf numFmtId="0" fontId="2" fillId="0" borderId="12" xfId="107" applyNumberFormat="1" applyFont="1" applyFill="1" applyBorder="1" applyAlignment="1">
      <alignment horizontal="left" vertical="top" wrapText="1"/>
    </xf>
    <xf numFmtId="0" fontId="2" fillId="0" borderId="13" xfId="107" applyNumberFormat="1" applyFont="1" applyFill="1" applyBorder="1" applyAlignment="1">
      <alignment horizontal="left" vertical="top" wrapText="1"/>
    </xf>
    <xf numFmtId="0" fontId="2" fillId="0" borderId="14" xfId="107" applyNumberFormat="1" applyFont="1" applyFill="1" applyBorder="1" applyAlignment="1">
      <alignment horizontal="left" vertical="top" wrapText="1"/>
    </xf>
    <xf numFmtId="0" fontId="2" fillId="0" borderId="0" xfId="107" applyNumberFormat="1" applyFont="1" applyFill="1" applyBorder="1" applyAlignment="1">
      <alignment horizontal="left" vertical="top" wrapText="1"/>
    </xf>
    <xf numFmtId="0" fontId="2" fillId="0" borderId="15" xfId="107" applyNumberFormat="1" applyFont="1" applyFill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center" vertical="top"/>
    </xf>
    <xf numFmtId="165" fontId="15" fillId="0" borderId="3" xfId="0" applyNumberFormat="1" applyFont="1" applyBorder="1" applyAlignment="1">
      <alignment horizontal="center" vertical="top"/>
    </xf>
    <xf numFmtId="165" fontId="15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2" fontId="6" fillId="0" borderId="1" xfId="3" applyNumberFormat="1" applyFont="1" applyFill="1" applyBorder="1" applyAlignment="1">
      <alignment horizontal="center" vertical="top"/>
    </xf>
    <xf numFmtId="0" fontId="2" fillId="0" borderId="2" xfId="3" applyFont="1" applyFill="1" applyBorder="1" applyAlignment="1">
      <alignment horizontal="center" vertical="center"/>
    </xf>
    <xf numFmtId="0" fontId="35" fillId="0" borderId="21" xfId="3" applyFont="1" applyFill="1" applyBorder="1" applyAlignment="1">
      <alignment horizontal="center" vertical="top" wrapText="1"/>
    </xf>
    <xf numFmtId="0" fontId="35" fillId="0" borderId="4" xfId="3" applyFont="1" applyFill="1" applyBorder="1" applyAlignment="1">
      <alignment horizontal="center" vertical="top" wrapText="1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9" fillId="0" borderId="0" xfId="0" applyFont="1" applyAlignment="1">
      <alignment horizontal="center" vertical="top" wrapText="1"/>
    </xf>
    <xf numFmtId="0" fontId="3" fillId="0" borderId="23" xfId="58" applyFont="1" applyFill="1" applyBorder="1" applyAlignment="1">
      <alignment horizontal="left" vertical="center" wrapText="1"/>
    </xf>
    <xf numFmtId="0" fontId="3" fillId="0" borderId="24" xfId="58" applyFont="1" applyFill="1" applyBorder="1" applyAlignment="1">
      <alignment horizontal="left" vertical="center" wrapText="1"/>
    </xf>
    <xf numFmtId="0" fontId="3" fillId="0" borderId="7" xfId="58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25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43" fontId="6" fillId="0" borderId="1" xfId="3" applyNumberFormat="1" applyFont="1" applyFill="1" applyBorder="1" applyAlignment="1">
      <alignment horizontal="center" vertical="top"/>
    </xf>
    <xf numFmtId="0" fontId="1" fillId="0" borderId="14" xfId="0" applyNumberFormat="1" applyFont="1" applyFill="1" applyBorder="1" applyAlignment="1" applyProtection="1">
      <alignment vertical="top" wrapText="1"/>
      <protection locked="0"/>
    </xf>
    <xf numFmtId="0" fontId="1" fillId="0" borderId="0" xfId="0" applyFont="1" applyFill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14" xfId="0" applyFont="1" applyFill="1" applyBorder="1" applyAlignment="1">
      <alignment vertical="top" wrapText="1"/>
    </xf>
    <xf numFmtId="0" fontId="2" fillId="0" borderId="21" xfId="3" applyFont="1" applyFill="1" applyBorder="1" applyAlignment="1">
      <alignment horizontal="center" vertical="top" wrapText="1"/>
    </xf>
    <xf numFmtId="1" fontId="6" fillId="0" borderId="21" xfId="3" applyNumberFormat="1" applyFont="1" applyFill="1" applyBorder="1" applyAlignment="1">
      <alignment horizontal="center" vertical="top"/>
    </xf>
    <xf numFmtId="1" fontId="6" fillId="0" borderId="4" xfId="3" applyNumberFormat="1" applyFont="1" applyFill="1" applyBorder="1" applyAlignment="1">
      <alignment horizontal="center" vertical="top"/>
    </xf>
    <xf numFmtId="0" fontId="25" fillId="0" borderId="1" xfId="3" applyFont="1" applyFill="1" applyBorder="1" applyAlignment="1">
      <alignment horizontal="center" vertical="top" wrapText="1"/>
    </xf>
    <xf numFmtId="0" fontId="25" fillId="0" borderId="3" xfId="3" applyFont="1" applyFill="1" applyBorder="1" applyAlignment="1">
      <alignment horizontal="center" vertical="top" wrapText="1"/>
    </xf>
    <xf numFmtId="0" fontId="25" fillId="0" borderId="4" xfId="3" applyFont="1" applyFill="1" applyBorder="1" applyAlignment="1">
      <alignment horizontal="center" vertical="top" wrapText="1"/>
    </xf>
    <xf numFmtId="0" fontId="25" fillId="0" borderId="11" xfId="107" applyNumberFormat="1" applyFont="1" applyFill="1" applyBorder="1" applyAlignment="1" applyProtection="1">
      <alignment horizontal="left" vertical="top" wrapText="1"/>
      <protection locked="0"/>
    </xf>
    <xf numFmtId="0" fontId="25" fillId="0" borderId="12" xfId="107" applyNumberFormat="1" applyFont="1" applyFill="1" applyBorder="1" applyAlignment="1" applyProtection="1">
      <alignment horizontal="left" vertical="top" wrapText="1"/>
      <protection locked="0"/>
    </xf>
    <xf numFmtId="0" fontId="25" fillId="0" borderId="13" xfId="107" applyNumberFormat="1" applyFont="1" applyFill="1" applyBorder="1" applyAlignment="1" applyProtection="1">
      <alignment horizontal="left" vertical="top" wrapText="1"/>
      <protection locked="0"/>
    </xf>
    <xf numFmtId="0" fontId="25" fillId="0" borderId="14" xfId="107" applyNumberFormat="1" applyFont="1" applyFill="1" applyBorder="1" applyAlignment="1" applyProtection="1">
      <alignment horizontal="left" vertical="top" wrapText="1"/>
      <protection locked="0"/>
    </xf>
    <xf numFmtId="0" fontId="25" fillId="0" borderId="0" xfId="107" applyNumberFormat="1" applyFont="1" applyFill="1" applyBorder="1" applyAlignment="1" applyProtection="1">
      <alignment horizontal="left" vertical="top" wrapText="1"/>
      <protection locked="0"/>
    </xf>
    <xf numFmtId="0" fontId="25" fillId="0" borderId="15" xfId="107" applyNumberFormat="1" applyFont="1" applyFill="1" applyBorder="1" applyAlignment="1" applyProtection="1">
      <alignment horizontal="left" vertical="top" wrapText="1"/>
      <protection locked="0"/>
    </xf>
    <xf numFmtId="0" fontId="36" fillId="0" borderId="11" xfId="107" applyNumberFormat="1" applyFont="1" applyFill="1" applyBorder="1" applyAlignment="1">
      <alignment horizontal="left" vertical="top" wrapText="1"/>
    </xf>
    <xf numFmtId="0" fontId="1" fillId="0" borderId="1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3" borderId="1" xfId="3" applyFont="1" applyFill="1" applyBorder="1" applyAlignment="1">
      <alignment horizontal="center" vertical="center"/>
    </xf>
    <xf numFmtId="0" fontId="1" fillId="3" borderId="3" xfId="3" applyFont="1" applyFill="1" applyBorder="1" applyAlignment="1">
      <alignment horizontal="center" vertical="center"/>
    </xf>
    <xf numFmtId="0" fontId="1" fillId="3" borderId="4" xfId="3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wrapText="1"/>
    </xf>
    <xf numFmtId="164" fontId="2" fillId="0" borderId="1" xfId="107" applyNumberFormat="1" applyFont="1" applyFill="1" applyBorder="1" applyAlignment="1">
      <alignment horizontal="center" vertical="center" wrapText="1"/>
    </xf>
    <xf numFmtId="164" fontId="2" fillId="0" borderId="3" xfId="107" applyNumberFormat="1" applyFont="1" applyFill="1" applyBorder="1" applyAlignment="1">
      <alignment horizontal="center" vertical="center" wrapText="1"/>
    </xf>
    <xf numFmtId="164" fontId="2" fillId="0" borderId="4" xfId="107" applyNumberFormat="1" applyFont="1" applyFill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left" vertical="top" wrapText="1"/>
    </xf>
    <xf numFmtId="165" fontId="5" fillId="0" borderId="3" xfId="3" applyNumberFormat="1" applyFont="1" applyFill="1" applyBorder="1" applyAlignment="1">
      <alignment horizontal="left" vertical="top" wrapText="1"/>
    </xf>
    <xf numFmtId="165" fontId="5" fillId="0" borderId="4" xfId="3" applyNumberFormat="1" applyFont="1" applyFill="1" applyBorder="1" applyAlignment="1">
      <alignment horizontal="left" vertical="top" wrapText="1"/>
    </xf>
    <xf numFmtId="0" fontId="2" fillId="0" borderId="1" xfId="3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3" applyFont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/>
    </xf>
    <xf numFmtId="0" fontId="2" fillId="2" borderId="25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/>
    </xf>
    <xf numFmtId="0" fontId="2" fillId="3" borderId="4" xfId="3" applyFont="1" applyFill="1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</cellXfs>
  <cellStyles count="113">
    <cellStyle name="Гиперссылка" xfId="1" builtinId="8"/>
    <cellStyle name="Обычный" xfId="0" builtinId="0"/>
    <cellStyle name="Обычный 2" xfId="2"/>
    <cellStyle name="Обычный 2 2" xfId="3"/>
    <cellStyle name="Обычный 2 2 10" xfId="4"/>
    <cellStyle name="Обычный 2 2 11" xfId="5"/>
    <cellStyle name="Обычный 2 2 2" xfId="6"/>
    <cellStyle name="Обычный 2 2 2 2" xfId="7"/>
    <cellStyle name="Обычный 2 2 2 2 2" xfId="8"/>
    <cellStyle name="Обычный 2 2 2 2 3" xfId="9"/>
    <cellStyle name="Обычный 2 2 2 2 4" xfId="10"/>
    <cellStyle name="Обычный 2 2 2 2 5" xfId="11"/>
    <cellStyle name="Обычный 2 2 2 2 6" xfId="12"/>
    <cellStyle name="Обычный 2 2 2 3" xfId="13"/>
    <cellStyle name="Обычный 2 2 2 4" xfId="14"/>
    <cellStyle name="Обычный 2 2 2 5" xfId="15"/>
    <cellStyle name="Обычный 2 2 2 6" xfId="16"/>
    <cellStyle name="Обычный 2 2 2 7" xfId="17"/>
    <cellStyle name="Обычный 2 2 3" xfId="18"/>
    <cellStyle name="Обычный 2 2 3 2" xfId="19"/>
    <cellStyle name="Обычный 2 2 3 2 2" xfId="20"/>
    <cellStyle name="Обычный 2 2 3 2 3" xfId="21"/>
    <cellStyle name="Обычный 2 2 3 2 4" xfId="22"/>
    <cellStyle name="Обычный 2 2 3 2 5" xfId="23"/>
    <cellStyle name="Обычный 2 2 3 2 6" xfId="24"/>
    <cellStyle name="Обычный 2 2 3 3" xfId="25"/>
    <cellStyle name="Обычный 2 2 3 4" xfId="26"/>
    <cellStyle name="Обычный 2 2 3 5" xfId="27"/>
    <cellStyle name="Обычный 2 2 3 6" xfId="28"/>
    <cellStyle name="Обычный 2 2 3 7" xfId="29"/>
    <cellStyle name="Обычный 2 2 4" xfId="30"/>
    <cellStyle name="Обычный 2 2 4 2" xfId="31"/>
    <cellStyle name="Обычный 2 2 4 2 2" xfId="32"/>
    <cellStyle name="Обычный 2 2 4 2 3" xfId="33"/>
    <cellStyle name="Обычный 2 2 4 2 4" xfId="34"/>
    <cellStyle name="Обычный 2 2 4 2 5" xfId="35"/>
    <cellStyle name="Обычный 2 2 4 2 6" xfId="36"/>
    <cellStyle name="Обычный 2 2 4 3" xfId="37"/>
    <cellStyle name="Обычный 2 2 4 4" xfId="38"/>
    <cellStyle name="Обычный 2 2 4 5" xfId="39"/>
    <cellStyle name="Обычный 2 2 4 6" xfId="40"/>
    <cellStyle name="Обычный 2 2 4 7" xfId="41"/>
    <cellStyle name="Обычный 2 2 5" xfId="42"/>
    <cellStyle name="Обычный 2 2 5 2" xfId="43"/>
    <cellStyle name="Обычный 2 2 5 3" xfId="44"/>
    <cellStyle name="Обычный 2 2 5 4" xfId="45"/>
    <cellStyle name="Обычный 2 2 5 5" xfId="46"/>
    <cellStyle name="Обычный 2 2 5 6" xfId="47"/>
    <cellStyle name="Обычный 2 2 6" xfId="48"/>
    <cellStyle name="Обычный 2 2 6 2" xfId="49"/>
    <cellStyle name="Обычный 2 2 6 3" xfId="50"/>
    <cellStyle name="Обычный 2 2 6 4" xfId="51"/>
    <cellStyle name="Обычный 2 2 6 5" xfId="52"/>
    <cellStyle name="Обычный 2 2 6 6" xfId="53"/>
    <cellStyle name="Обычный 2 2 7" xfId="54"/>
    <cellStyle name="Обычный 2 2 7 2" xfId="55"/>
    <cellStyle name="Обычный 2 2 8" xfId="56"/>
    <cellStyle name="Обычный 2 2 9" xfId="57"/>
    <cellStyle name="Обычный 2 2_30-ра" xfId="58"/>
    <cellStyle name="Обычный 3" xfId="59"/>
    <cellStyle name="Обычный 4" xfId="60"/>
    <cellStyle name="Обычный 4 10" xfId="61"/>
    <cellStyle name="Обычный 4 2" xfId="62"/>
    <cellStyle name="Обычный 4 2 2" xfId="63"/>
    <cellStyle name="Обычный 4 2 2 2" xfId="64"/>
    <cellStyle name="Обычный 4 2 2 3" xfId="65"/>
    <cellStyle name="Обычный 4 2 2 4" xfId="66"/>
    <cellStyle name="Обычный 4 2 2 5" xfId="67"/>
    <cellStyle name="Обычный 4 2 2 6" xfId="68"/>
    <cellStyle name="Обычный 4 2 3" xfId="69"/>
    <cellStyle name="Обычный 4 2 4" xfId="70"/>
    <cellStyle name="Обычный 4 2 5" xfId="71"/>
    <cellStyle name="Обычный 4 2 6" xfId="72"/>
    <cellStyle name="Обычный 4 2 7" xfId="73"/>
    <cellStyle name="Обычный 4 3" xfId="74"/>
    <cellStyle name="Обычный 4 3 2" xfId="75"/>
    <cellStyle name="Обычный 4 3 2 2" xfId="76"/>
    <cellStyle name="Обычный 4 3 2 3" xfId="77"/>
    <cellStyle name="Обычный 4 3 2 4" xfId="78"/>
    <cellStyle name="Обычный 4 3 2 5" xfId="79"/>
    <cellStyle name="Обычный 4 3 2 6" xfId="80"/>
    <cellStyle name="Обычный 4 3 3" xfId="81"/>
    <cellStyle name="Обычный 4 3 4" xfId="82"/>
    <cellStyle name="Обычный 4 3 5" xfId="83"/>
    <cellStyle name="Обычный 4 3 6" xfId="84"/>
    <cellStyle name="Обычный 4 3 7" xfId="85"/>
    <cellStyle name="Обычный 4 4" xfId="86"/>
    <cellStyle name="Обычный 4 4 2" xfId="87"/>
    <cellStyle name="Обычный 4 4 3" xfId="88"/>
    <cellStyle name="Обычный 4 4 4" xfId="89"/>
    <cellStyle name="Обычный 4 4 5" xfId="90"/>
    <cellStyle name="Обычный 4 4 6" xfId="91"/>
    <cellStyle name="Обычный 4 5" xfId="92"/>
    <cellStyle name="Обычный 4 5 2" xfId="93"/>
    <cellStyle name="Обычный 4 5 3" xfId="94"/>
    <cellStyle name="Обычный 4 5 4" xfId="95"/>
    <cellStyle name="Обычный 4 5 5" xfId="96"/>
    <cellStyle name="Обычный 4 5 6" xfId="97"/>
    <cellStyle name="Обычный 4 6" xfId="98"/>
    <cellStyle name="Обычный 4 7" xfId="99"/>
    <cellStyle name="Обычный 4 8" xfId="100"/>
    <cellStyle name="Обычный 4 9" xfId="101"/>
    <cellStyle name="Процентный 2" xfId="102"/>
    <cellStyle name="Процентный 2 2" xfId="103"/>
    <cellStyle name="Процентный 3" xfId="104"/>
    <cellStyle name="Процентный 4" xfId="105"/>
    <cellStyle name="Финансовый 2" xfId="106"/>
    <cellStyle name="Финансовый 2 2" xfId="107"/>
    <cellStyle name="Финансовый 3" xfId="108"/>
    <cellStyle name="Финансовый 3 2" xfId="109"/>
    <cellStyle name="Финансовый 4" xfId="110"/>
    <cellStyle name="Финансовый 5" xfId="111"/>
    <cellStyle name="Финансовый 6" xfId="11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E20"/>
  <sheetViews>
    <sheetView view="pageBreakPreview" zoomScale="60" zoomScaleNormal="100" workbookViewId="0">
      <selection activeCell="D33" sqref="D33"/>
    </sheetView>
  </sheetViews>
  <sheetFormatPr defaultRowHeight="15"/>
  <cols>
    <col min="1" max="1" width="9.140625" style="39"/>
    <col min="2" max="2" width="34" style="39" customWidth="1"/>
    <col min="3" max="3" width="16.85546875" style="39" customWidth="1"/>
    <col min="4" max="4" width="22.5703125" style="39" customWidth="1"/>
    <col min="5" max="5" width="18.7109375" style="39" customWidth="1"/>
    <col min="6" max="16384" width="9.140625" style="39"/>
  </cols>
  <sheetData>
    <row r="2" spans="1:5" ht="58.5" customHeight="1">
      <c r="A2" s="263" t="s">
        <v>133</v>
      </c>
      <c r="B2" s="263"/>
      <c r="C2" s="263"/>
      <c r="D2" s="263"/>
      <c r="E2" s="263"/>
    </row>
    <row r="3" spans="1:5" ht="15.75">
      <c r="A3" s="262"/>
      <c r="B3" s="261" t="s">
        <v>180</v>
      </c>
      <c r="C3" s="260" t="s">
        <v>181</v>
      </c>
      <c r="D3" s="260"/>
      <c r="E3" s="260"/>
    </row>
    <row r="4" spans="1:5" ht="30">
      <c r="A4" s="262"/>
      <c r="B4" s="261"/>
      <c r="C4" s="36" t="s">
        <v>182</v>
      </c>
      <c r="D4" s="36" t="s">
        <v>202</v>
      </c>
      <c r="E4" s="35" t="s">
        <v>183</v>
      </c>
    </row>
    <row r="5" spans="1:5" ht="101.25" customHeight="1">
      <c r="A5" s="36">
        <v>1</v>
      </c>
      <c r="B5" s="35" t="s">
        <v>152</v>
      </c>
      <c r="C5" s="36">
        <f ca="1">'Приложение 1'!G7</f>
        <v>51626.697</v>
      </c>
      <c r="D5" s="36">
        <f ca="1">'Приложение 1'!H7</f>
        <v>73408.252000000008</v>
      </c>
      <c r="E5" s="37">
        <f>D5/C5*100</f>
        <v>142.19048722020705</v>
      </c>
    </row>
    <row r="6" spans="1:5" ht="90" customHeight="1">
      <c r="A6" s="36">
        <v>2</v>
      </c>
      <c r="B6" s="35" t="s">
        <v>257</v>
      </c>
      <c r="C6" s="36">
        <f ca="1">'Приложение 1'!G129</f>
        <v>6962.6419999999998</v>
      </c>
      <c r="D6" s="36">
        <f ca="1">'Приложение 1'!H129</f>
        <v>20332.923000000003</v>
      </c>
      <c r="E6" s="37">
        <f t="shared" ref="E6:E20" si="0">D6/C6*100</f>
        <v>292.02884479770756</v>
      </c>
    </row>
    <row r="7" spans="1:5" ht="90" customHeight="1">
      <c r="A7" s="36">
        <v>3</v>
      </c>
      <c r="B7" s="35" t="s">
        <v>258</v>
      </c>
      <c r="C7" s="36">
        <f ca="1">'Приложение 1'!G100</f>
        <v>404562.01</v>
      </c>
      <c r="D7" s="36">
        <f ca="1">'Приложение 1'!H100</f>
        <v>239523.78</v>
      </c>
      <c r="E7" s="37">
        <f t="shared" si="0"/>
        <v>59.20570248303838</v>
      </c>
    </row>
    <row r="8" spans="1:5" ht="94.5" customHeight="1">
      <c r="A8" s="36">
        <v>4</v>
      </c>
      <c r="B8" s="35" t="s">
        <v>122</v>
      </c>
      <c r="C8" s="36">
        <f ca="1">'Приложение 1'!G94</f>
        <v>30</v>
      </c>
      <c r="D8" s="36">
        <f ca="1">'Приложение 1'!H94</f>
        <v>3</v>
      </c>
      <c r="E8" s="37">
        <f t="shared" si="0"/>
        <v>10</v>
      </c>
    </row>
    <row r="9" spans="1:5" ht="90">
      <c r="A9" s="36">
        <v>5</v>
      </c>
      <c r="B9" s="35" t="s">
        <v>259</v>
      </c>
      <c r="C9" s="36">
        <f ca="1">'Приложение 1'!G80</f>
        <v>150</v>
      </c>
      <c r="D9" s="36">
        <f ca="1">'Приложение 1'!H80</f>
        <v>47.23</v>
      </c>
      <c r="E9" s="37">
        <f t="shared" si="0"/>
        <v>31.486666666666665</v>
      </c>
    </row>
    <row r="10" spans="1:5" ht="90">
      <c r="A10" s="36">
        <v>6</v>
      </c>
      <c r="B10" s="35" t="s">
        <v>260</v>
      </c>
      <c r="C10" s="36">
        <f ca="1">'Приложение 1'!G142</f>
        <v>43440</v>
      </c>
      <c r="D10" s="36">
        <f ca="1">'Приложение 1'!H142</f>
        <v>14123</v>
      </c>
      <c r="E10" s="37">
        <f t="shared" si="0"/>
        <v>32.511510128913443</v>
      </c>
    </row>
    <row r="11" spans="1:5" ht="34.5" customHeight="1">
      <c r="A11" s="36">
        <v>7</v>
      </c>
      <c r="B11" s="35" t="s">
        <v>127</v>
      </c>
      <c r="C11" s="36">
        <f ca="1">'Приложение 1'!G148</f>
        <v>5345.6</v>
      </c>
      <c r="D11" s="36">
        <f ca="1">'Приложение 1'!H148</f>
        <v>5057.5069999999996</v>
      </c>
      <c r="E11" s="37">
        <f t="shared" si="0"/>
        <v>94.61065175097275</v>
      </c>
    </row>
    <row r="12" spans="1:5" ht="105">
      <c r="A12" s="36">
        <v>8</v>
      </c>
      <c r="B12" s="35" t="s">
        <v>261</v>
      </c>
      <c r="C12" s="36">
        <f ca="1">'Приложение 1'!G32</f>
        <v>1861.6</v>
      </c>
      <c r="D12" s="36">
        <f ca="1">'Приложение 1'!H32</f>
        <v>217.2</v>
      </c>
      <c r="E12" s="37">
        <f t="shared" si="0"/>
        <v>11.667382896433176</v>
      </c>
    </row>
    <row r="13" spans="1:5" ht="98.25" customHeight="1">
      <c r="A13" s="36">
        <v>9</v>
      </c>
      <c r="B13" s="35" t="s">
        <v>262</v>
      </c>
      <c r="C13" s="36">
        <f ca="1">'Приложение 1'!G162</f>
        <v>7592.5</v>
      </c>
      <c r="D13" s="36">
        <f ca="1">'Приложение 1'!H162</f>
        <v>25.38</v>
      </c>
      <c r="E13" s="37">
        <f t="shared" si="0"/>
        <v>0.33427724728350344</v>
      </c>
    </row>
    <row r="14" spans="1:5" ht="96" customHeight="1">
      <c r="A14" s="36">
        <v>10</v>
      </c>
      <c r="B14" s="35" t="s">
        <v>263</v>
      </c>
      <c r="C14" s="36">
        <v>0</v>
      </c>
      <c r="D14" s="36">
        <v>0</v>
      </c>
      <c r="E14" s="37"/>
    </row>
    <row r="15" spans="1:5" ht="77.25" customHeight="1">
      <c r="A15" s="36">
        <v>11</v>
      </c>
      <c r="B15" s="35" t="s">
        <v>123</v>
      </c>
      <c r="C15" s="36">
        <f ca="1">'Приложение 1'!G114</f>
        <v>20</v>
      </c>
      <c r="D15" s="36">
        <f ca="1">'Приложение 1'!H114</f>
        <v>2</v>
      </c>
      <c r="E15" s="37">
        <f t="shared" si="0"/>
        <v>10</v>
      </c>
    </row>
    <row r="16" spans="1:5" ht="94.5" customHeight="1">
      <c r="A16" s="36">
        <v>12</v>
      </c>
      <c r="B16" s="35" t="s">
        <v>125</v>
      </c>
      <c r="C16" s="36">
        <f ca="1">'Приложение 1'!G123</f>
        <v>9704</v>
      </c>
      <c r="D16" s="36">
        <f ca="1">'Приложение 1'!H123</f>
        <v>9890.7999999999993</v>
      </c>
      <c r="E16" s="37">
        <f t="shared" si="0"/>
        <v>101.92497938994229</v>
      </c>
    </row>
    <row r="17" spans="1:5" ht="67.5" customHeight="1">
      <c r="A17" s="36">
        <v>13</v>
      </c>
      <c r="B17" s="35" t="s">
        <v>264</v>
      </c>
      <c r="C17" s="36">
        <f ca="1">'Приложение 1'!G168</f>
        <v>91.6</v>
      </c>
      <c r="D17" s="36">
        <f ca="1">'Приложение 1'!H168</f>
        <v>15</v>
      </c>
      <c r="E17" s="37">
        <f t="shared" si="0"/>
        <v>16.375545851528386</v>
      </c>
    </row>
    <row r="18" spans="1:5" ht="98.25" customHeight="1">
      <c r="A18" s="36">
        <v>14</v>
      </c>
      <c r="B18" s="35" t="s">
        <v>124</v>
      </c>
      <c r="C18" s="36">
        <f ca="1">'Приложение 1'!G174</f>
        <v>3658.3</v>
      </c>
      <c r="D18" s="36">
        <f ca="1">'Приложение 1'!H174</f>
        <v>5824.3</v>
      </c>
      <c r="E18" s="37">
        <f t="shared" si="0"/>
        <v>159.20782877292731</v>
      </c>
    </row>
    <row r="19" spans="1:5" ht="84.75" customHeight="1">
      <c r="A19" s="36">
        <v>15</v>
      </c>
      <c r="B19" s="35" t="s">
        <v>126</v>
      </c>
      <c r="C19" s="36">
        <f ca="1">'Приложение 1'!G135</f>
        <v>88715.400000000009</v>
      </c>
      <c r="D19" s="36">
        <f ca="1">'Приложение 1'!H135</f>
        <v>29003.708000000002</v>
      </c>
      <c r="E19" s="37"/>
    </row>
    <row r="20" spans="1:5">
      <c r="A20" s="36"/>
      <c r="B20" s="36" t="s">
        <v>184</v>
      </c>
      <c r="C20" s="36">
        <f>SUM(C5:C19)</f>
        <v>623760.34899999993</v>
      </c>
      <c r="D20" s="36">
        <f>SUM(D5:D19)</f>
        <v>397474.07999999996</v>
      </c>
      <c r="E20" s="37">
        <f t="shared" si="0"/>
        <v>63.722242145917484</v>
      </c>
    </row>
  </sheetData>
  <mergeCells count="4">
    <mergeCell ref="C3:E3"/>
    <mergeCell ref="B3:B4"/>
    <mergeCell ref="A3:A4"/>
    <mergeCell ref="A2:E2"/>
  </mergeCells>
  <phoneticPr fontId="14" type="noConversion"/>
  <pageMargins left="0.35433070866141736" right="0.35433070866141736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theme="3" tint="0.39997558519241921"/>
  </sheetPr>
  <dimension ref="A1:DZ202"/>
  <sheetViews>
    <sheetView tabSelected="1" view="pageBreakPreview" topLeftCell="A5" zoomScale="75" zoomScaleNormal="43" zoomScaleSheetLayoutView="75" workbookViewId="0">
      <pane xSplit="2" ySplit="2" topLeftCell="F114" activePane="bottomRight" state="frozen"/>
      <selection activeCell="A5" sqref="A5"/>
      <selection pane="topRight" activeCell="C5" sqref="C5"/>
      <selection pane="bottomLeft" activeCell="A7" sqref="A7"/>
      <selection pane="bottomRight" activeCell="B114" sqref="B114:B122"/>
    </sheetView>
  </sheetViews>
  <sheetFormatPr defaultRowHeight="18.75" outlineLevelCol="1"/>
  <cols>
    <col min="1" max="1" width="7.28515625" style="38" customWidth="1"/>
    <col min="2" max="2" width="37.140625" style="39" customWidth="1"/>
    <col min="3" max="3" width="18.85546875" style="39" customWidth="1"/>
    <col min="4" max="4" width="18.7109375" style="39" customWidth="1"/>
    <col min="5" max="5" width="13.85546875" style="39" customWidth="1"/>
    <col min="6" max="6" width="11.85546875" style="39" customWidth="1"/>
    <col min="7" max="7" width="18.28515625" style="39" customWidth="1"/>
    <col min="8" max="8" width="17" style="39" customWidth="1"/>
    <col min="9" max="9" width="14" style="39" customWidth="1"/>
    <col min="10" max="10" width="15.85546875" style="39" customWidth="1"/>
    <col min="11" max="11" width="31.7109375" style="39" customWidth="1"/>
    <col min="12" max="12" width="12.140625" style="39" customWidth="1"/>
    <col min="13" max="13" width="10.85546875" style="39" customWidth="1"/>
    <col min="14" max="14" width="20.140625" style="39" customWidth="1"/>
    <col min="15" max="15" width="21.28515625" style="39" customWidth="1"/>
    <col min="16" max="16" width="35.7109375" style="39" customWidth="1"/>
    <col min="17" max="17" width="16.5703125" style="39" customWidth="1"/>
    <col min="18" max="18" width="9.140625" style="39"/>
    <col min="19" max="19" width="9.5703125" style="39" hidden="1" customWidth="1" outlineLevel="1"/>
    <col min="20" max="20" width="9.140625" style="39" collapsed="1"/>
    <col min="21" max="16384" width="9.140625" style="39"/>
  </cols>
  <sheetData>
    <row r="1" spans="1:130" ht="23.45" customHeight="1">
      <c r="C1" s="40"/>
      <c r="D1" s="40"/>
      <c r="F1" s="41"/>
      <c r="M1" s="42"/>
    </row>
    <row r="2" spans="1:130" s="43" customFormat="1" ht="40.5" customHeight="1">
      <c r="A2" s="356" t="s">
        <v>115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1:130" s="43" customFormat="1" ht="23.45" customHeight="1"/>
    <row r="4" spans="1:130" s="45" customFormat="1" ht="57" customHeight="1">
      <c r="A4" s="360" t="s">
        <v>186</v>
      </c>
      <c r="B4" s="360" t="s">
        <v>222</v>
      </c>
      <c r="C4" s="267" t="s">
        <v>116</v>
      </c>
      <c r="D4" s="268"/>
      <c r="E4" s="269"/>
      <c r="F4" s="361" t="s">
        <v>234</v>
      </c>
      <c r="G4" s="362"/>
      <c r="H4" s="362"/>
      <c r="I4" s="362"/>
      <c r="J4" s="363"/>
      <c r="K4" s="341" t="s">
        <v>239</v>
      </c>
      <c r="L4" s="341"/>
      <c r="M4" s="341"/>
      <c r="N4" s="341"/>
      <c r="O4" s="360" t="s">
        <v>242</v>
      </c>
      <c r="P4" s="360" t="s">
        <v>34</v>
      </c>
      <c r="Q4" s="44"/>
      <c r="R4" s="44"/>
    </row>
    <row r="5" spans="1:130" s="45" customFormat="1" ht="168" customHeight="1">
      <c r="A5" s="360"/>
      <c r="B5" s="360"/>
      <c r="C5" s="27" t="s">
        <v>117</v>
      </c>
      <c r="D5" s="27" t="s">
        <v>223</v>
      </c>
      <c r="E5" s="27" t="s">
        <v>232</v>
      </c>
      <c r="F5" s="27" t="s">
        <v>189</v>
      </c>
      <c r="G5" s="27" t="s">
        <v>118</v>
      </c>
      <c r="H5" s="27" t="s">
        <v>119</v>
      </c>
      <c r="I5" s="27" t="s">
        <v>236</v>
      </c>
      <c r="J5" s="27" t="s">
        <v>237</v>
      </c>
      <c r="K5" s="27" t="s">
        <v>243</v>
      </c>
      <c r="L5" s="28" t="s">
        <v>120</v>
      </c>
      <c r="M5" s="28" t="s">
        <v>121</v>
      </c>
      <c r="N5" s="28" t="s">
        <v>240</v>
      </c>
      <c r="O5" s="360"/>
      <c r="P5" s="360"/>
      <c r="Q5" s="44"/>
      <c r="R5" s="44"/>
    </row>
    <row r="6" spans="1:130" s="50" customFormat="1" ht="65.25" customHeight="1">
      <c r="A6" s="27"/>
      <c r="B6" s="27">
        <v>1</v>
      </c>
      <c r="C6" s="27">
        <v>2</v>
      </c>
      <c r="D6" s="27">
        <v>3</v>
      </c>
      <c r="E6" s="27" t="s">
        <v>233</v>
      </c>
      <c r="F6" s="27">
        <v>5</v>
      </c>
      <c r="G6" s="27">
        <v>6</v>
      </c>
      <c r="H6" s="27">
        <v>7</v>
      </c>
      <c r="I6" s="27" t="s">
        <v>235</v>
      </c>
      <c r="J6" s="27" t="s">
        <v>238</v>
      </c>
      <c r="K6" s="27">
        <v>10</v>
      </c>
      <c r="L6" s="27">
        <v>11</v>
      </c>
      <c r="M6" s="27">
        <v>12</v>
      </c>
      <c r="N6" s="27" t="s">
        <v>241</v>
      </c>
      <c r="O6" s="46" t="s">
        <v>138</v>
      </c>
      <c r="P6" s="27">
        <v>15</v>
      </c>
      <c r="Q6" s="47"/>
      <c r="R6" s="47"/>
      <c r="S6" s="47"/>
      <c r="T6" s="47"/>
      <c r="U6" s="47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9"/>
    </row>
    <row r="7" spans="1:130" s="45" customFormat="1" ht="66.75" customHeight="1">
      <c r="A7" s="300">
        <v>1</v>
      </c>
      <c r="B7" s="310" t="s">
        <v>152</v>
      </c>
      <c r="C7" s="142">
        <v>41</v>
      </c>
      <c r="D7" s="142">
        <v>38</v>
      </c>
      <c r="E7" s="153">
        <f>D7/C7*100</f>
        <v>92.682926829268297</v>
      </c>
      <c r="F7" s="154" t="s">
        <v>192</v>
      </c>
      <c r="G7" s="148">
        <f>G8+G9+G10+G11</f>
        <v>51626.697</v>
      </c>
      <c r="H7" s="155">
        <f>H8+H9+H10+H11</f>
        <v>73408.252000000008</v>
      </c>
      <c r="I7" s="148">
        <f>H7/G7*100</f>
        <v>142.19048722020705</v>
      </c>
      <c r="J7" s="156">
        <f>E7/I7*100</f>
        <v>65.182227476112686</v>
      </c>
      <c r="K7" s="29" t="s">
        <v>153</v>
      </c>
      <c r="L7" s="168">
        <v>1327389</v>
      </c>
      <c r="M7" s="168">
        <v>1761285.3</v>
      </c>
      <c r="N7" s="72">
        <f>M7/L7*100</f>
        <v>132.68795356899898</v>
      </c>
      <c r="O7" s="340">
        <f>N31*J7/100</f>
        <v>96.358752202777325</v>
      </c>
      <c r="P7" s="285" t="s">
        <v>83</v>
      </c>
      <c r="Q7" s="51"/>
      <c r="R7" s="51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</row>
    <row r="8" spans="1:130" s="45" customFormat="1" ht="79.5" customHeight="1">
      <c r="A8" s="301"/>
      <c r="B8" s="311"/>
      <c r="C8" s="270" t="s">
        <v>64</v>
      </c>
      <c r="D8" s="271"/>
      <c r="E8" s="272"/>
      <c r="F8" s="157" t="s">
        <v>36</v>
      </c>
      <c r="G8" s="147">
        <v>10317.370000000001</v>
      </c>
      <c r="H8" s="147">
        <v>17170.599999999999</v>
      </c>
      <c r="I8" s="148">
        <f>H8/G8*100</f>
        <v>166.4241953133405</v>
      </c>
      <c r="J8" s="156">
        <f>E8/I8*100</f>
        <v>0</v>
      </c>
      <c r="K8" s="92" t="s">
        <v>154</v>
      </c>
      <c r="L8" s="169">
        <v>89.3</v>
      </c>
      <c r="M8" s="169">
        <v>116.9</v>
      </c>
      <c r="N8" s="72">
        <f t="shared" ref="N8:N30" si="0">M8/L8*100</f>
        <v>130.90705487122059</v>
      </c>
      <c r="O8" s="265"/>
      <c r="P8" s="285"/>
      <c r="Q8" s="44"/>
      <c r="R8" s="44"/>
    </row>
    <row r="9" spans="1:130" s="45" customFormat="1" ht="79.5" customHeight="1">
      <c r="A9" s="301"/>
      <c r="B9" s="311"/>
      <c r="C9" s="273"/>
      <c r="D9" s="274"/>
      <c r="E9" s="275"/>
      <c r="F9" s="157" t="s">
        <v>35</v>
      </c>
      <c r="G9" s="147">
        <v>23478.98</v>
      </c>
      <c r="H9" s="147">
        <v>22497.4</v>
      </c>
      <c r="I9" s="148">
        <f>H9/G9*100</f>
        <v>95.819324348843111</v>
      </c>
      <c r="J9" s="156">
        <f>E9/I9*100</f>
        <v>0</v>
      </c>
      <c r="K9" s="93" t="s">
        <v>155</v>
      </c>
      <c r="L9" s="168">
        <v>2681.6</v>
      </c>
      <c r="M9" s="168">
        <v>3173.5</v>
      </c>
      <c r="N9" s="72">
        <f t="shared" si="0"/>
        <v>118.3435262529833</v>
      </c>
      <c r="O9" s="265"/>
      <c r="P9" s="285"/>
      <c r="Q9" s="44"/>
      <c r="R9" s="44"/>
    </row>
    <row r="10" spans="1:130" s="45" customFormat="1" ht="65.25" customHeight="1">
      <c r="A10" s="301"/>
      <c r="B10" s="311"/>
      <c r="C10" s="273"/>
      <c r="D10" s="274"/>
      <c r="E10" s="275"/>
      <c r="F10" s="157" t="s">
        <v>37</v>
      </c>
      <c r="G10" s="147">
        <v>230.34700000000001</v>
      </c>
      <c r="H10" s="147">
        <v>230.25200000000001</v>
      </c>
      <c r="I10" s="148">
        <f>H10/G10*100</f>
        <v>99.958757873990109</v>
      </c>
      <c r="J10" s="156">
        <f>E10/I10*100</f>
        <v>0</v>
      </c>
      <c r="K10" s="93" t="s">
        <v>156</v>
      </c>
      <c r="L10" s="169">
        <v>123.3</v>
      </c>
      <c r="M10" s="169">
        <v>145.9</v>
      </c>
      <c r="N10" s="72">
        <f t="shared" si="0"/>
        <v>118.3292781832928</v>
      </c>
      <c r="O10" s="265"/>
      <c r="P10" s="285"/>
      <c r="Q10" s="44"/>
      <c r="R10" s="44"/>
    </row>
    <row r="11" spans="1:130" s="45" customFormat="1" ht="86.25" customHeight="1">
      <c r="A11" s="301"/>
      <c r="B11" s="311"/>
      <c r="C11" s="273"/>
      <c r="D11" s="274"/>
      <c r="E11" s="275"/>
      <c r="F11" s="158" t="s">
        <v>38</v>
      </c>
      <c r="G11" s="147">
        <v>17600</v>
      </c>
      <c r="H11" s="147">
        <v>33510</v>
      </c>
      <c r="I11" s="148">
        <f>H11/G11*100</f>
        <v>190.39772727272728</v>
      </c>
      <c r="J11" s="156">
        <f>E11/I11*100</f>
        <v>0</v>
      </c>
      <c r="K11" s="94" t="s">
        <v>157</v>
      </c>
      <c r="L11" s="170">
        <v>34</v>
      </c>
      <c r="M11" s="170">
        <v>26</v>
      </c>
      <c r="N11" s="72">
        <f t="shared" si="0"/>
        <v>76.470588235294116</v>
      </c>
      <c r="O11" s="265"/>
      <c r="P11" s="285"/>
      <c r="Q11" s="53"/>
      <c r="R11" s="44"/>
    </row>
    <row r="12" spans="1:130" ht="71.25" customHeight="1">
      <c r="A12" s="301"/>
      <c r="B12" s="311"/>
      <c r="C12" s="273"/>
      <c r="D12" s="274"/>
      <c r="E12" s="275"/>
      <c r="F12" s="159"/>
      <c r="G12" s="160"/>
      <c r="H12" s="160"/>
      <c r="I12" s="160"/>
      <c r="J12" s="161"/>
      <c r="K12" s="94" t="s">
        <v>158</v>
      </c>
      <c r="L12" s="171">
        <v>176327</v>
      </c>
      <c r="M12" s="171">
        <v>376381</v>
      </c>
      <c r="N12" s="72">
        <f t="shared" si="0"/>
        <v>213.45624890118927</v>
      </c>
      <c r="O12" s="265"/>
      <c r="P12" s="285"/>
    </row>
    <row r="13" spans="1:130" ht="66.75" customHeight="1">
      <c r="A13" s="301"/>
      <c r="B13" s="311"/>
      <c r="C13" s="273"/>
      <c r="D13" s="274"/>
      <c r="E13" s="275"/>
      <c r="F13" s="162"/>
      <c r="G13" s="163"/>
      <c r="H13" s="163"/>
      <c r="I13" s="163"/>
      <c r="J13" s="164"/>
      <c r="K13" s="94" t="s">
        <v>159</v>
      </c>
      <c r="L13" s="151" t="s">
        <v>160</v>
      </c>
      <c r="M13" s="151" t="s">
        <v>161</v>
      </c>
      <c r="N13" s="72">
        <v>100</v>
      </c>
      <c r="O13" s="265"/>
      <c r="P13" s="285"/>
    </row>
    <row r="14" spans="1:130" ht="63.75" customHeight="1">
      <c r="A14" s="301"/>
      <c r="B14" s="311"/>
      <c r="C14" s="273"/>
      <c r="D14" s="274"/>
      <c r="E14" s="275"/>
      <c r="F14" s="162"/>
      <c r="G14" s="163"/>
      <c r="H14" s="163"/>
      <c r="I14" s="163"/>
      <c r="J14" s="164"/>
      <c r="K14" s="95" t="s">
        <v>162</v>
      </c>
      <c r="L14" s="151" t="s">
        <v>160</v>
      </c>
      <c r="M14" s="151" t="s">
        <v>161</v>
      </c>
      <c r="N14" s="72">
        <v>100</v>
      </c>
      <c r="O14" s="265"/>
      <c r="P14" s="285"/>
    </row>
    <row r="15" spans="1:130" ht="66.75" customHeight="1">
      <c r="A15" s="301"/>
      <c r="B15" s="311"/>
      <c r="C15" s="273"/>
      <c r="D15" s="274"/>
      <c r="E15" s="275"/>
      <c r="F15" s="162"/>
      <c r="G15" s="163"/>
      <c r="H15" s="163"/>
      <c r="I15" s="163"/>
      <c r="J15" s="164"/>
      <c r="K15" s="94" t="s">
        <v>163</v>
      </c>
      <c r="L15" s="151">
        <v>2</v>
      </c>
      <c r="M15" s="151">
        <v>2</v>
      </c>
      <c r="N15" s="72">
        <f t="shared" si="0"/>
        <v>100</v>
      </c>
      <c r="O15" s="265"/>
      <c r="P15" s="285"/>
    </row>
    <row r="16" spans="1:130" ht="81.75" customHeight="1">
      <c r="A16" s="301"/>
      <c r="B16" s="311"/>
      <c r="C16" s="273"/>
      <c r="D16" s="274"/>
      <c r="E16" s="275"/>
      <c r="F16" s="162"/>
      <c r="G16" s="163"/>
      <c r="H16" s="163"/>
      <c r="I16" s="163"/>
      <c r="J16" s="164"/>
      <c r="K16" s="96" t="s">
        <v>164</v>
      </c>
      <c r="L16" s="151">
        <v>95.2</v>
      </c>
      <c r="M16" s="172">
        <v>95.2</v>
      </c>
      <c r="N16" s="72">
        <f t="shared" si="0"/>
        <v>100</v>
      </c>
      <c r="O16" s="265"/>
      <c r="P16" s="285"/>
    </row>
    <row r="17" spans="1:129" ht="66.75" customHeight="1">
      <c r="A17" s="301"/>
      <c r="B17" s="311"/>
      <c r="C17" s="273"/>
      <c r="D17" s="274"/>
      <c r="E17" s="275"/>
      <c r="F17" s="162"/>
      <c r="G17" s="163"/>
      <c r="H17" s="163"/>
      <c r="I17" s="163"/>
      <c r="J17" s="164"/>
      <c r="K17" s="97" t="s">
        <v>165</v>
      </c>
      <c r="L17" s="173">
        <v>2372194</v>
      </c>
      <c r="M17" s="174">
        <v>2130477.4</v>
      </c>
      <c r="N17" s="72">
        <f t="shared" si="0"/>
        <v>89.810420227013466</v>
      </c>
      <c r="O17" s="265"/>
      <c r="P17" s="285"/>
    </row>
    <row r="18" spans="1:129" ht="66.75" customHeight="1">
      <c r="A18" s="301"/>
      <c r="B18" s="311"/>
      <c r="C18" s="273"/>
      <c r="D18" s="274"/>
      <c r="E18" s="275"/>
      <c r="F18" s="162"/>
      <c r="G18" s="163"/>
      <c r="H18" s="163"/>
      <c r="I18" s="163"/>
      <c r="J18" s="164"/>
      <c r="K18" s="97" t="s">
        <v>166</v>
      </c>
      <c r="L18" s="175">
        <v>107.5</v>
      </c>
      <c r="M18" s="175">
        <v>93.7</v>
      </c>
      <c r="N18" s="72">
        <f t="shared" si="0"/>
        <v>87.162790697674424</v>
      </c>
      <c r="O18" s="265"/>
      <c r="P18" s="285"/>
    </row>
    <row r="19" spans="1:129" ht="66.75" customHeight="1">
      <c r="A19" s="301"/>
      <c r="B19" s="311"/>
      <c r="C19" s="273"/>
      <c r="D19" s="274"/>
      <c r="E19" s="275"/>
      <c r="F19" s="162"/>
      <c r="G19" s="163"/>
      <c r="H19" s="163"/>
      <c r="I19" s="163"/>
      <c r="J19" s="164"/>
      <c r="K19" s="93" t="s">
        <v>167</v>
      </c>
      <c r="L19" s="176">
        <f>L17/23674*1000</f>
        <v>100202.50063360648</v>
      </c>
      <c r="M19" s="176">
        <v>90659</v>
      </c>
      <c r="N19" s="72">
        <f t="shared" si="0"/>
        <v>90.475785960170214</v>
      </c>
      <c r="O19" s="265"/>
      <c r="P19" s="285"/>
    </row>
    <row r="20" spans="1:129" ht="66.75" customHeight="1">
      <c r="A20" s="301"/>
      <c r="B20" s="311"/>
      <c r="C20" s="273"/>
      <c r="D20" s="274"/>
      <c r="E20" s="275"/>
      <c r="F20" s="162"/>
      <c r="G20" s="163"/>
      <c r="H20" s="163"/>
      <c r="I20" s="163"/>
      <c r="J20" s="164"/>
      <c r="K20" s="98" t="s">
        <v>168</v>
      </c>
      <c r="L20" s="177">
        <v>25653.4</v>
      </c>
      <c r="M20" s="177">
        <v>9344.4</v>
      </c>
      <c r="N20" s="72">
        <f t="shared" si="0"/>
        <v>36.425581014602351</v>
      </c>
      <c r="O20" s="265"/>
      <c r="P20" s="285"/>
    </row>
    <row r="21" spans="1:129" ht="66.75" customHeight="1">
      <c r="A21" s="301"/>
      <c r="B21" s="311"/>
      <c r="C21" s="273"/>
      <c r="D21" s="274"/>
      <c r="E21" s="275"/>
      <c r="F21" s="162"/>
      <c r="G21" s="163"/>
      <c r="H21" s="163"/>
      <c r="I21" s="163"/>
      <c r="J21" s="164"/>
      <c r="K21" s="98" t="s">
        <v>169</v>
      </c>
      <c r="L21" s="178">
        <v>100.9</v>
      </c>
      <c r="M21" s="178">
        <v>36.700000000000003</v>
      </c>
      <c r="N21" s="72">
        <f t="shared" si="0"/>
        <v>36.372646184340937</v>
      </c>
      <c r="O21" s="265"/>
      <c r="P21" s="285"/>
    </row>
    <row r="22" spans="1:129" ht="66.75" customHeight="1">
      <c r="A22" s="301"/>
      <c r="B22" s="311"/>
      <c r="C22" s="273"/>
      <c r="D22" s="274"/>
      <c r="E22" s="275"/>
      <c r="F22" s="162"/>
      <c r="G22" s="163"/>
      <c r="H22" s="163"/>
      <c r="I22" s="163"/>
      <c r="J22" s="164"/>
      <c r="K22" s="96" t="s">
        <v>170</v>
      </c>
      <c r="L22" s="151">
        <v>19.5</v>
      </c>
      <c r="M22" s="151">
        <v>27.2</v>
      </c>
      <c r="N22" s="72">
        <f t="shared" si="0"/>
        <v>139.48717948717947</v>
      </c>
      <c r="O22" s="265"/>
      <c r="P22" s="285"/>
    </row>
    <row r="23" spans="1:129" ht="137.25" customHeight="1">
      <c r="A23" s="301"/>
      <c r="B23" s="311"/>
      <c r="C23" s="273"/>
      <c r="D23" s="274"/>
      <c r="E23" s="275"/>
      <c r="F23" s="162"/>
      <c r="G23" s="163"/>
      <c r="H23" s="163"/>
      <c r="I23" s="163"/>
      <c r="J23" s="164"/>
      <c r="K23" s="96" t="s">
        <v>171</v>
      </c>
      <c r="L23" s="151">
        <v>2.6</v>
      </c>
      <c r="M23" s="151">
        <v>26</v>
      </c>
      <c r="N23" s="72">
        <f t="shared" si="0"/>
        <v>1000</v>
      </c>
      <c r="O23" s="265"/>
      <c r="P23" s="285"/>
    </row>
    <row r="24" spans="1:129" ht="66.75" customHeight="1">
      <c r="A24" s="301"/>
      <c r="B24" s="311"/>
      <c r="C24" s="273"/>
      <c r="D24" s="274"/>
      <c r="E24" s="275"/>
      <c r="F24" s="162"/>
      <c r="G24" s="163"/>
      <c r="H24" s="163"/>
      <c r="I24" s="163"/>
      <c r="J24" s="164"/>
      <c r="K24" s="94" t="s">
        <v>172</v>
      </c>
      <c r="L24" s="151">
        <v>2</v>
      </c>
      <c r="M24" s="151">
        <v>3</v>
      </c>
      <c r="N24" s="72">
        <f t="shared" si="0"/>
        <v>150</v>
      </c>
      <c r="O24" s="265"/>
      <c r="P24" s="285"/>
    </row>
    <row r="25" spans="1:129" ht="66.75" customHeight="1">
      <c r="A25" s="301"/>
      <c r="B25" s="311"/>
      <c r="C25" s="273"/>
      <c r="D25" s="274"/>
      <c r="E25" s="275"/>
      <c r="F25" s="162"/>
      <c r="G25" s="163"/>
      <c r="H25" s="163"/>
      <c r="I25" s="163"/>
      <c r="J25" s="164"/>
      <c r="K25" s="94" t="s">
        <v>173</v>
      </c>
      <c r="L25" s="151">
        <v>50</v>
      </c>
      <c r="M25" s="151">
        <v>50</v>
      </c>
      <c r="N25" s="72">
        <f t="shared" si="0"/>
        <v>100</v>
      </c>
      <c r="O25" s="265"/>
      <c r="P25" s="285"/>
    </row>
    <row r="26" spans="1:129" ht="66.75" customHeight="1">
      <c r="A26" s="301"/>
      <c r="B26" s="311"/>
      <c r="C26" s="273"/>
      <c r="D26" s="274"/>
      <c r="E26" s="275"/>
      <c r="F26" s="162"/>
      <c r="G26" s="163"/>
      <c r="H26" s="163"/>
      <c r="I26" s="163"/>
      <c r="J26" s="164"/>
      <c r="K26" s="94" t="s">
        <v>174</v>
      </c>
      <c r="L26" s="151">
        <v>100</v>
      </c>
      <c r="M26" s="151">
        <v>90</v>
      </c>
      <c r="N26" s="72">
        <f t="shared" si="0"/>
        <v>90</v>
      </c>
      <c r="O26" s="265"/>
      <c r="P26" s="285"/>
    </row>
    <row r="27" spans="1:129" ht="66.75" customHeight="1">
      <c r="A27" s="301"/>
      <c r="B27" s="311"/>
      <c r="C27" s="273"/>
      <c r="D27" s="274"/>
      <c r="E27" s="275"/>
      <c r="F27" s="162"/>
      <c r="G27" s="163"/>
      <c r="H27" s="163"/>
      <c r="I27" s="163"/>
      <c r="J27" s="164"/>
      <c r="K27" s="96" t="s">
        <v>175</v>
      </c>
      <c r="L27" s="151">
        <v>385</v>
      </c>
      <c r="M27" s="151">
        <v>935.8</v>
      </c>
      <c r="N27" s="72">
        <f t="shared" si="0"/>
        <v>243.06493506493507</v>
      </c>
      <c r="O27" s="265"/>
      <c r="P27" s="285"/>
    </row>
    <row r="28" spans="1:129" ht="66.75" customHeight="1">
      <c r="A28" s="301"/>
      <c r="B28" s="311"/>
      <c r="C28" s="273"/>
      <c r="D28" s="274"/>
      <c r="E28" s="275"/>
      <c r="F28" s="162"/>
      <c r="G28" s="163"/>
      <c r="H28" s="163"/>
      <c r="I28" s="163"/>
      <c r="J28" s="164"/>
      <c r="K28" s="96" t="s">
        <v>176</v>
      </c>
      <c r="L28" s="151">
        <v>19</v>
      </c>
      <c r="M28" s="151">
        <v>22.5</v>
      </c>
      <c r="N28" s="72">
        <f t="shared" si="0"/>
        <v>118.42105263157893</v>
      </c>
      <c r="O28" s="265"/>
      <c r="P28" s="285"/>
    </row>
    <row r="29" spans="1:129" ht="161.25" customHeight="1">
      <c r="A29" s="301"/>
      <c r="B29" s="311"/>
      <c r="C29" s="273"/>
      <c r="D29" s="274"/>
      <c r="E29" s="275"/>
      <c r="F29" s="162"/>
      <c r="G29" s="163"/>
      <c r="H29" s="163"/>
      <c r="I29" s="163"/>
      <c r="J29" s="164"/>
      <c r="K29" s="96" t="s">
        <v>177</v>
      </c>
      <c r="L29" s="151">
        <v>100</v>
      </c>
      <c r="M29" s="151">
        <v>76.5</v>
      </c>
      <c r="N29" s="72">
        <f t="shared" si="0"/>
        <v>76.5</v>
      </c>
      <c r="O29" s="265"/>
      <c r="P29" s="285"/>
    </row>
    <row r="30" spans="1:129" ht="66.75" customHeight="1">
      <c r="A30" s="301"/>
      <c r="B30" s="311"/>
      <c r="C30" s="273"/>
      <c r="D30" s="274"/>
      <c r="E30" s="275"/>
      <c r="F30" s="162"/>
      <c r="G30" s="163"/>
      <c r="H30" s="163"/>
      <c r="I30" s="163"/>
      <c r="J30" s="164"/>
      <c r="K30" s="94" t="s">
        <v>178</v>
      </c>
      <c r="L30" s="151">
        <v>5</v>
      </c>
      <c r="M30" s="151">
        <v>5</v>
      </c>
      <c r="N30" s="72">
        <f t="shared" si="0"/>
        <v>100</v>
      </c>
      <c r="O30" s="265"/>
      <c r="P30" s="285"/>
    </row>
    <row r="31" spans="1:129" ht="60" customHeight="1" thickBot="1">
      <c r="A31" s="302"/>
      <c r="B31" s="312"/>
      <c r="C31" s="304"/>
      <c r="D31" s="305"/>
      <c r="E31" s="306"/>
      <c r="F31" s="165"/>
      <c r="G31" s="166"/>
      <c r="H31" s="166"/>
      <c r="I31" s="166"/>
      <c r="J31" s="167"/>
      <c r="K31" s="357" t="s">
        <v>33</v>
      </c>
      <c r="L31" s="358"/>
      <c r="M31" s="359"/>
      <c r="N31" s="34">
        <f>SUM(N7:N30)/24</f>
        <v>147.82979338668642</v>
      </c>
      <c r="O31" s="266"/>
      <c r="P31" s="285"/>
    </row>
    <row r="32" spans="1:129" s="45" customFormat="1" ht="66.75" customHeight="1">
      <c r="A32" s="300">
        <v>2</v>
      </c>
      <c r="B32" s="310" t="s">
        <v>143</v>
      </c>
      <c r="C32" s="142">
        <v>35</v>
      </c>
      <c r="D32" s="142">
        <v>11</v>
      </c>
      <c r="E32" s="153">
        <f>D32/C32*100</f>
        <v>31.428571428571427</v>
      </c>
      <c r="F32" s="26" t="s">
        <v>192</v>
      </c>
      <c r="G32" s="99">
        <f>G33+G34+G35+G36</f>
        <v>1861.6</v>
      </c>
      <c r="H32" s="63">
        <f>H33+H34+H35+H36</f>
        <v>217.2</v>
      </c>
      <c r="I32" s="63">
        <f>H32/G32*100</f>
        <v>11.667382896433176</v>
      </c>
      <c r="J32" s="64">
        <f>E32/I32*100</f>
        <v>269.37121810049985</v>
      </c>
      <c r="K32" s="190" t="s">
        <v>75</v>
      </c>
      <c r="L32" s="191">
        <v>98.1</v>
      </c>
      <c r="M32" s="191">
        <v>94</v>
      </c>
      <c r="N32" s="192">
        <f>M32/L32*100</f>
        <v>95.820591233435266</v>
      </c>
      <c r="O32" s="340">
        <f>N79*J32/100</f>
        <v>234.91016574129532</v>
      </c>
      <c r="P32" s="285" t="s">
        <v>84</v>
      </c>
      <c r="Q32" s="51"/>
      <c r="R32" s="51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</row>
    <row r="33" spans="1:18" s="45" customFormat="1" ht="79.5" customHeight="1">
      <c r="A33" s="301"/>
      <c r="B33" s="311"/>
      <c r="C33" s="375" t="s">
        <v>278</v>
      </c>
      <c r="D33" s="376"/>
      <c r="E33" s="377"/>
      <c r="F33" s="31" t="s">
        <v>36</v>
      </c>
      <c r="G33" s="65"/>
      <c r="H33" s="65"/>
      <c r="I33" s="63"/>
      <c r="J33" s="64"/>
      <c r="K33" s="190" t="s">
        <v>80</v>
      </c>
      <c r="L33" s="191">
        <v>94.8</v>
      </c>
      <c r="M33" s="191">
        <v>90</v>
      </c>
      <c r="N33" s="192">
        <f t="shared" ref="N33:N78" si="1">M33/L33*100</f>
        <v>94.936708860759495</v>
      </c>
      <c r="O33" s="265"/>
      <c r="P33" s="285"/>
      <c r="Q33" s="44"/>
      <c r="R33" s="44"/>
    </row>
    <row r="34" spans="1:18" s="45" customFormat="1" ht="76.5" customHeight="1">
      <c r="A34" s="301"/>
      <c r="B34" s="311"/>
      <c r="C34" s="378"/>
      <c r="D34" s="379"/>
      <c r="E34" s="380"/>
      <c r="F34" s="31" t="s">
        <v>35</v>
      </c>
      <c r="G34" s="147">
        <v>1861.6</v>
      </c>
      <c r="H34" s="204">
        <v>217.2</v>
      </c>
      <c r="I34" s="148">
        <f>H34/G34*100</f>
        <v>11.667382896433176</v>
      </c>
      <c r="J34" s="33">
        <f>E34/I34*100</f>
        <v>0</v>
      </c>
      <c r="K34" s="190" t="s">
        <v>81</v>
      </c>
      <c r="L34" s="191">
        <v>103.6</v>
      </c>
      <c r="M34" s="191">
        <v>101</v>
      </c>
      <c r="N34" s="192">
        <f t="shared" si="1"/>
        <v>97.490347490347489</v>
      </c>
      <c r="O34" s="265"/>
      <c r="P34" s="285"/>
      <c r="Q34" s="44"/>
      <c r="R34" s="44"/>
    </row>
    <row r="35" spans="1:18" s="45" customFormat="1" ht="65.25" customHeight="1">
      <c r="A35" s="301"/>
      <c r="B35" s="311"/>
      <c r="C35" s="378"/>
      <c r="D35" s="379"/>
      <c r="E35" s="380"/>
      <c r="F35" s="31" t="s">
        <v>37</v>
      </c>
      <c r="G35" s="100"/>
      <c r="H35" s="65"/>
      <c r="I35" s="63"/>
      <c r="J35" s="33"/>
      <c r="K35" s="190" t="s">
        <v>76</v>
      </c>
      <c r="L35" s="191">
        <v>102</v>
      </c>
      <c r="M35" s="191">
        <v>201</v>
      </c>
      <c r="N35" s="192">
        <f t="shared" si="1"/>
        <v>197.05882352941177</v>
      </c>
      <c r="O35" s="265"/>
      <c r="P35" s="285"/>
      <c r="Q35" s="44"/>
      <c r="R35" s="44"/>
    </row>
    <row r="36" spans="1:18" s="45" customFormat="1" ht="86.25" customHeight="1">
      <c r="A36" s="301"/>
      <c r="B36" s="311"/>
      <c r="C36" s="378"/>
      <c r="D36" s="379"/>
      <c r="E36" s="380"/>
      <c r="F36" s="32" t="s">
        <v>38</v>
      </c>
      <c r="G36" s="65"/>
      <c r="H36" s="65"/>
      <c r="I36" s="63"/>
      <c r="J36" s="33"/>
      <c r="K36" s="179" t="s">
        <v>77</v>
      </c>
      <c r="L36" s="191">
        <v>3.4</v>
      </c>
      <c r="M36" s="191">
        <v>-1.2</v>
      </c>
      <c r="N36" s="192">
        <v>0</v>
      </c>
      <c r="O36" s="265"/>
      <c r="P36" s="285"/>
      <c r="Q36" s="53"/>
      <c r="R36" s="44"/>
    </row>
    <row r="37" spans="1:18" ht="110.25">
      <c r="A37" s="301"/>
      <c r="B37" s="311"/>
      <c r="C37" s="378"/>
      <c r="D37" s="379"/>
      <c r="E37" s="380"/>
      <c r="F37" s="101"/>
      <c r="G37" s="102"/>
      <c r="H37" s="102"/>
      <c r="I37" s="102"/>
      <c r="J37" s="102"/>
      <c r="K37" s="190" t="s">
        <v>51</v>
      </c>
      <c r="L37" s="191">
        <v>23178</v>
      </c>
      <c r="M37" s="191">
        <v>21774</v>
      </c>
      <c r="N37" s="192">
        <f t="shared" si="1"/>
        <v>93.94253171110536</v>
      </c>
      <c r="O37" s="265"/>
      <c r="P37" s="285"/>
    </row>
    <row r="38" spans="1:18" ht="63">
      <c r="A38" s="301"/>
      <c r="B38" s="311"/>
      <c r="C38" s="365" t="s">
        <v>279</v>
      </c>
      <c r="D38" s="366"/>
      <c r="E38" s="367"/>
      <c r="F38" s="103"/>
      <c r="G38" s="104"/>
      <c r="H38" s="104"/>
      <c r="I38" s="104"/>
      <c r="J38" s="104"/>
      <c r="K38" s="193" t="s">
        <v>52</v>
      </c>
      <c r="L38" s="191">
        <v>98.1</v>
      </c>
      <c r="M38" s="191">
        <v>95.8</v>
      </c>
      <c r="N38" s="192">
        <f t="shared" si="1"/>
        <v>97.655453618756368</v>
      </c>
      <c r="O38" s="265"/>
      <c r="P38" s="285"/>
    </row>
    <row r="39" spans="1:18" ht="173.25">
      <c r="A39" s="301"/>
      <c r="B39" s="311"/>
      <c r="C39" s="368"/>
      <c r="D39" s="366"/>
      <c r="E39" s="367"/>
      <c r="F39" s="103"/>
      <c r="G39" s="104"/>
      <c r="H39" s="104"/>
      <c r="I39" s="104"/>
      <c r="J39" s="104"/>
      <c r="K39" s="193" t="s">
        <v>280</v>
      </c>
      <c r="L39" s="191">
        <v>100</v>
      </c>
      <c r="M39" s="191">
        <v>100</v>
      </c>
      <c r="N39" s="192">
        <f t="shared" si="1"/>
        <v>100</v>
      </c>
      <c r="O39" s="265"/>
      <c r="P39" s="285"/>
    </row>
    <row r="40" spans="1:18" ht="78.75">
      <c r="A40" s="301"/>
      <c r="B40" s="311"/>
      <c r="C40" s="184"/>
      <c r="D40" s="185"/>
      <c r="E40" s="186"/>
      <c r="F40" s="103"/>
      <c r="G40" s="104"/>
      <c r="H40" s="104"/>
      <c r="I40" s="104"/>
      <c r="J40" s="104"/>
      <c r="K40" s="193" t="s">
        <v>281</v>
      </c>
      <c r="L40" s="191">
        <v>97</v>
      </c>
      <c r="M40" s="191">
        <v>98.3</v>
      </c>
      <c r="N40" s="192">
        <f t="shared" si="1"/>
        <v>101.34020618556701</v>
      </c>
      <c r="O40" s="265"/>
      <c r="P40" s="285"/>
    </row>
    <row r="41" spans="1:18" ht="204.75">
      <c r="A41" s="301"/>
      <c r="B41" s="311"/>
      <c r="C41" s="187"/>
      <c r="D41" s="188"/>
      <c r="E41" s="189"/>
      <c r="F41" s="103"/>
      <c r="G41" s="104"/>
      <c r="H41" s="104"/>
      <c r="I41" s="104"/>
      <c r="J41" s="104"/>
      <c r="K41" s="193" t="s">
        <v>0</v>
      </c>
      <c r="L41" s="191">
        <v>17</v>
      </c>
      <c r="M41" s="191">
        <v>3</v>
      </c>
      <c r="N41" s="192">
        <f t="shared" si="1"/>
        <v>17.647058823529413</v>
      </c>
      <c r="O41" s="265"/>
      <c r="P41" s="285"/>
    </row>
    <row r="42" spans="1:18" ht="110.25">
      <c r="A42" s="301"/>
      <c r="B42" s="311"/>
      <c r="C42" s="187"/>
      <c r="D42" s="188"/>
      <c r="E42" s="189"/>
      <c r="F42" s="103"/>
      <c r="G42" s="104"/>
      <c r="H42" s="104"/>
      <c r="I42" s="104"/>
      <c r="J42" s="104"/>
      <c r="K42" s="193" t="s">
        <v>1</v>
      </c>
      <c r="L42" s="191">
        <v>10</v>
      </c>
      <c r="M42" s="191">
        <v>5.9</v>
      </c>
      <c r="N42" s="192">
        <f t="shared" si="1"/>
        <v>59.000000000000007</v>
      </c>
      <c r="O42" s="265"/>
      <c r="P42" s="285"/>
    </row>
    <row r="43" spans="1:18" ht="141.75">
      <c r="A43" s="301"/>
      <c r="B43" s="311"/>
      <c r="C43" s="187"/>
      <c r="D43" s="188"/>
      <c r="E43" s="189"/>
      <c r="F43" s="103"/>
      <c r="G43" s="104"/>
      <c r="H43" s="104"/>
      <c r="I43" s="104"/>
      <c r="J43" s="104"/>
      <c r="K43" s="193" t="s">
        <v>54</v>
      </c>
      <c r="L43" s="191">
        <v>4</v>
      </c>
      <c r="M43" s="191">
        <v>0</v>
      </c>
      <c r="N43" s="192">
        <f t="shared" si="1"/>
        <v>0</v>
      </c>
      <c r="O43" s="265"/>
      <c r="P43" s="285"/>
    </row>
    <row r="44" spans="1:18" ht="157.5">
      <c r="A44" s="301"/>
      <c r="B44" s="311"/>
      <c r="C44" s="187"/>
      <c r="D44" s="188"/>
      <c r="E44" s="189"/>
      <c r="F44" s="103"/>
      <c r="G44" s="104"/>
      <c r="H44" s="104"/>
      <c r="I44" s="104"/>
      <c r="J44" s="104"/>
      <c r="K44" s="193" t="s">
        <v>2</v>
      </c>
      <c r="L44" s="191">
        <v>5</v>
      </c>
      <c r="M44" s="191">
        <v>0</v>
      </c>
      <c r="N44" s="192">
        <f t="shared" si="1"/>
        <v>0</v>
      </c>
      <c r="O44" s="265"/>
      <c r="P44" s="285"/>
    </row>
    <row r="45" spans="1:18" ht="63">
      <c r="A45" s="301"/>
      <c r="B45" s="311"/>
      <c r="C45" s="187"/>
      <c r="D45" s="188"/>
      <c r="E45" s="189"/>
      <c r="F45" s="103"/>
      <c r="G45" s="104"/>
      <c r="H45" s="104"/>
      <c r="I45" s="104"/>
      <c r="J45" s="104"/>
      <c r="K45" s="193" t="s">
        <v>55</v>
      </c>
      <c r="L45" s="191">
        <v>79000</v>
      </c>
      <c r="M45" s="191">
        <v>83673</v>
      </c>
      <c r="N45" s="192">
        <f t="shared" si="1"/>
        <v>105.91518987341773</v>
      </c>
      <c r="O45" s="265"/>
      <c r="P45" s="285"/>
    </row>
    <row r="46" spans="1:18" ht="47.25">
      <c r="A46" s="301"/>
      <c r="B46" s="311"/>
      <c r="C46" s="187"/>
      <c r="D46" s="188"/>
      <c r="E46" s="189"/>
      <c r="F46" s="103"/>
      <c r="G46" s="104"/>
      <c r="H46" s="104"/>
      <c r="I46" s="104"/>
      <c r="J46" s="104"/>
      <c r="K46" s="193" t="s">
        <v>3</v>
      </c>
      <c r="L46" s="191">
        <v>102989</v>
      </c>
      <c r="M46" s="191">
        <v>59154</v>
      </c>
      <c r="N46" s="192">
        <f t="shared" si="1"/>
        <v>57.437202031284897</v>
      </c>
      <c r="O46" s="265"/>
      <c r="P46" s="285"/>
    </row>
    <row r="47" spans="1:18" ht="94.5">
      <c r="A47" s="301"/>
      <c r="B47" s="311"/>
      <c r="C47" s="187"/>
      <c r="D47" s="188"/>
      <c r="E47" s="189"/>
      <c r="F47" s="103"/>
      <c r="G47" s="104"/>
      <c r="H47" s="104"/>
      <c r="I47" s="104"/>
      <c r="J47" s="104"/>
      <c r="K47" s="193" t="s">
        <v>4</v>
      </c>
      <c r="L47" s="191">
        <v>38383</v>
      </c>
      <c r="M47" s="191">
        <v>36877</v>
      </c>
      <c r="N47" s="192">
        <f t="shared" si="1"/>
        <v>96.07638798426386</v>
      </c>
      <c r="O47" s="265"/>
      <c r="P47" s="285"/>
    </row>
    <row r="48" spans="1:18" ht="189">
      <c r="A48" s="301"/>
      <c r="B48" s="311"/>
      <c r="C48" s="187"/>
      <c r="D48" s="188"/>
      <c r="E48" s="189"/>
      <c r="F48" s="69"/>
      <c r="G48" s="70"/>
      <c r="H48" s="70"/>
      <c r="I48" s="70"/>
      <c r="J48" s="70"/>
      <c r="K48" s="193" t="s">
        <v>5</v>
      </c>
      <c r="L48" s="191">
        <v>5</v>
      </c>
      <c r="M48" s="191">
        <v>4</v>
      </c>
      <c r="N48" s="192">
        <f t="shared" si="1"/>
        <v>80</v>
      </c>
      <c r="O48" s="265"/>
      <c r="P48" s="285"/>
    </row>
    <row r="49" spans="1:16" ht="63">
      <c r="A49" s="301"/>
      <c r="B49" s="311"/>
      <c r="C49" s="187"/>
      <c r="D49" s="188"/>
      <c r="E49" s="189"/>
      <c r="F49" s="69"/>
      <c r="G49" s="70"/>
      <c r="H49" s="70"/>
      <c r="I49" s="70"/>
      <c r="J49" s="70"/>
      <c r="K49" s="194" t="s">
        <v>56</v>
      </c>
      <c r="L49" s="195">
        <v>5485</v>
      </c>
      <c r="M49" s="195">
        <v>5665</v>
      </c>
      <c r="N49" s="192">
        <f t="shared" si="1"/>
        <v>103.28167730173199</v>
      </c>
      <c r="O49" s="265"/>
      <c r="P49" s="285"/>
    </row>
    <row r="50" spans="1:16" ht="94.5">
      <c r="A50" s="301"/>
      <c r="B50" s="311"/>
      <c r="C50" s="187"/>
      <c r="D50" s="188"/>
      <c r="E50" s="189"/>
      <c r="F50" s="69"/>
      <c r="G50" s="70"/>
      <c r="H50" s="70"/>
      <c r="I50" s="70"/>
      <c r="J50" s="70"/>
      <c r="K50" s="196" t="s">
        <v>57</v>
      </c>
      <c r="L50" s="195">
        <v>4700</v>
      </c>
      <c r="M50" s="195">
        <v>4970</v>
      </c>
      <c r="N50" s="192">
        <f t="shared" si="1"/>
        <v>105.74468085106383</v>
      </c>
      <c r="O50" s="265"/>
      <c r="P50" s="285"/>
    </row>
    <row r="51" spans="1:16" ht="15.75">
      <c r="A51" s="301"/>
      <c r="B51" s="311"/>
      <c r="C51" s="187"/>
      <c r="D51" s="188"/>
      <c r="E51" s="189"/>
      <c r="F51" s="69"/>
      <c r="G51" s="70"/>
      <c r="H51" s="70"/>
      <c r="I51" s="70"/>
      <c r="J51" s="70"/>
      <c r="K51" s="196" t="s">
        <v>6</v>
      </c>
      <c r="L51" s="195">
        <v>785</v>
      </c>
      <c r="M51" s="195">
        <v>695</v>
      </c>
      <c r="N51" s="192">
        <f t="shared" si="1"/>
        <v>88.535031847133766</v>
      </c>
      <c r="O51" s="265"/>
      <c r="P51" s="285"/>
    </row>
    <row r="52" spans="1:16" ht="31.5">
      <c r="A52" s="301"/>
      <c r="B52" s="311"/>
      <c r="C52" s="187"/>
      <c r="D52" s="188"/>
      <c r="E52" s="189"/>
      <c r="F52" s="69"/>
      <c r="G52" s="70"/>
      <c r="H52" s="70"/>
      <c r="I52" s="70"/>
      <c r="J52" s="70"/>
      <c r="K52" s="196" t="s">
        <v>92</v>
      </c>
      <c r="L52" s="195">
        <v>18922</v>
      </c>
      <c r="M52" s="195">
        <v>16878</v>
      </c>
      <c r="N52" s="192">
        <f t="shared" si="1"/>
        <v>89.19775922206955</v>
      </c>
      <c r="O52" s="265"/>
      <c r="P52" s="285"/>
    </row>
    <row r="53" spans="1:16" ht="94.5">
      <c r="A53" s="301"/>
      <c r="B53" s="311"/>
      <c r="C53" s="187"/>
      <c r="D53" s="188"/>
      <c r="E53" s="189"/>
      <c r="F53" s="69"/>
      <c r="G53" s="70"/>
      <c r="H53" s="70"/>
      <c r="I53" s="70"/>
      <c r="J53" s="70"/>
      <c r="K53" s="196" t="s">
        <v>7</v>
      </c>
      <c r="L53" s="195">
        <v>15727</v>
      </c>
      <c r="M53" s="195">
        <v>14199</v>
      </c>
      <c r="N53" s="192">
        <f t="shared" si="1"/>
        <v>90.284224581929166</v>
      </c>
      <c r="O53" s="265"/>
      <c r="P53" s="285"/>
    </row>
    <row r="54" spans="1:16" ht="15.75">
      <c r="A54" s="301"/>
      <c r="B54" s="311"/>
      <c r="C54" s="187"/>
      <c r="D54" s="188"/>
      <c r="E54" s="189"/>
      <c r="F54" s="69"/>
      <c r="G54" s="70"/>
      <c r="H54" s="70"/>
      <c r="I54" s="70"/>
      <c r="J54" s="70"/>
      <c r="K54" s="196" t="s">
        <v>6</v>
      </c>
      <c r="L54" s="195">
        <v>3195</v>
      </c>
      <c r="M54" s="195">
        <v>2679</v>
      </c>
      <c r="N54" s="192">
        <f t="shared" si="1"/>
        <v>83.849765258215953</v>
      </c>
      <c r="O54" s="265"/>
      <c r="P54" s="285"/>
    </row>
    <row r="55" spans="1:16" ht="31.5">
      <c r="A55" s="301"/>
      <c r="B55" s="311"/>
      <c r="C55" s="187"/>
      <c r="D55" s="188"/>
      <c r="E55" s="189"/>
      <c r="F55" s="69"/>
      <c r="G55" s="70"/>
      <c r="H55" s="70"/>
      <c r="I55" s="70"/>
      <c r="J55" s="70"/>
      <c r="K55" s="196" t="s">
        <v>93</v>
      </c>
      <c r="L55" s="195">
        <v>4253</v>
      </c>
      <c r="M55" s="195">
        <v>3601</v>
      </c>
      <c r="N55" s="192">
        <f t="shared" si="1"/>
        <v>84.669644956501287</v>
      </c>
      <c r="O55" s="265"/>
      <c r="P55" s="285"/>
    </row>
    <row r="56" spans="1:16" ht="94.5">
      <c r="A56" s="301"/>
      <c r="B56" s="311"/>
      <c r="C56" s="187"/>
      <c r="D56" s="188"/>
      <c r="E56" s="189"/>
      <c r="F56" s="69"/>
      <c r="G56" s="70"/>
      <c r="H56" s="70"/>
      <c r="I56" s="70"/>
      <c r="J56" s="70"/>
      <c r="K56" s="194" t="s">
        <v>58</v>
      </c>
      <c r="L56" s="197">
        <v>3629</v>
      </c>
      <c r="M56" s="195">
        <v>3100</v>
      </c>
      <c r="N56" s="192">
        <f t="shared" si="1"/>
        <v>85.422981537613666</v>
      </c>
      <c r="O56" s="265"/>
      <c r="P56" s="285"/>
    </row>
    <row r="57" spans="1:16" ht="31.5">
      <c r="A57" s="301"/>
      <c r="B57" s="311"/>
      <c r="C57" s="187"/>
      <c r="D57" s="188"/>
      <c r="E57" s="189"/>
      <c r="F57" s="69"/>
      <c r="G57" s="70"/>
      <c r="H57" s="70"/>
      <c r="I57" s="70"/>
      <c r="J57" s="70"/>
      <c r="K57" s="198" t="s">
        <v>59</v>
      </c>
      <c r="L57" s="197">
        <v>3251</v>
      </c>
      <c r="M57" s="195">
        <v>2719</v>
      </c>
      <c r="N57" s="192">
        <f t="shared" si="1"/>
        <v>83.635804367886806</v>
      </c>
      <c r="O57" s="265"/>
      <c r="P57" s="285"/>
    </row>
    <row r="58" spans="1:16" ht="15.75">
      <c r="A58" s="301"/>
      <c r="B58" s="311"/>
      <c r="C58" s="187"/>
      <c r="D58" s="188"/>
      <c r="E58" s="189"/>
      <c r="F58" s="69"/>
      <c r="G58" s="70"/>
      <c r="H58" s="70"/>
      <c r="I58" s="70"/>
      <c r="J58" s="70"/>
      <c r="K58" s="198" t="s">
        <v>60</v>
      </c>
      <c r="L58" s="197">
        <v>378</v>
      </c>
      <c r="M58" s="195">
        <v>381</v>
      </c>
      <c r="N58" s="192">
        <f t="shared" si="1"/>
        <v>100.79365079365078</v>
      </c>
      <c r="O58" s="265"/>
      <c r="P58" s="285"/>
    </row>
    <row r="59" spans="1:16" ht="15.75">
      <c r="A59" s="301"/>
      <c r="B59" s="311"/>
      <c r="C59" s="187"/>
      <c r="D59" s="188"/>
      <c r="E59" s="189"/>
      <c r="F59" s="69"/>
      <c r="G59" s="70"/>
      <c r="H59" s="70"/>
      <c r="I59" s="70"/>
      <c r="J59" s="70"/>
      <c r="K59" s="198" t="s">
        <v>61</v>
      </c>
      <c r="L59" s="197">
        <v>620</v>
      </c>
      <c r="M59" s="195">
        <v>501</v>
      </c>
      <c r="N59" s="192">
        <f t="shared" si="1"/>
        <v>80.806451612903231</v>
      </c>
      <c r="O59" s="265"/>
      <c r="P59" s="285"/>
    </row>
    <row r="60" spans="1:16" ht="94.5">
      <c r="A60" s="301"/>
      <c r="B60" s="311"/>
      <c r="C60" s="187"/>
      <c r="D60" s="188"/>
      <c r="E60" s="189"/>
      <c r="F60" s="69"/>
      <c r="G60" s="70"/>
      <c r="H60" s="70"/>
      <c r="I60" s="70"/>
      <c r="J60" s="70"/>
      <c r="K60" s="199" t="s">
        <v>94</v>
      </c>
      <c r="L60" s="200">
        <v>5000</v>
      </c>
      <c r="M60" s="191">
        <v>4836</v>
      </c>
      <c r="N60" s="192">
        <f t="shared" si="1"/>
        <v>96.72</v>
      </c>
      <c r="O60" s="265"/>
      <c r="P60" s="285"/>
    </row>
    <row r="61" spans="1:16" ht="47.25">
      <c r="A61" s="301"/>
      <c r="B61" s="311"/>
      <c r="C61" s="187"/>
      <c r="D61" s="188"/>
      <c r="E61" s="189"/>
      <c r="F61" s="69"/>
      <c r="G61" s="70"/>
      <c r="H61" s="70"/>
      <c r="I61" s="70"/>
      <c r="J61" s="70"/>
      <c r="K61" s="199" t="s">
        <v>95</v>
      </c>
      <c r="L61" s="200">
        <v>80</v>
      </c>
      <c r="M61" s="191">
        <v>62</v>
      </c>
      <c r="N61" s="192">
        <f t="shared" si="1"/>
        <v>77.5</v>
      </c>
      <c r="O61" s="265"/>
      <c r="P61" s="285"/>
    </row>
    <row r="62" spans="1:16" ht="47.25">
      <c r="A62" s="301"/>
      <c r="B62" s="311"/>
      <c r="C62" s="187"/>
      <c r="D62" s="188"/>
      <c r="E62" s="189"/>
      <c r="F62" s="69"/>
      <c r="G62" s="70"/>
      <c r="H62" s="70"/>
      <c r="I62" s="70"/>
      <c r="J62" s="70"/>
      <c r="K62" s="199" t="s">
        <v>96</v>
      </c>
      <c r="L62" s="200">
        <v>22</v>
      </c>
      <c r="M62" s="191">
        <v>20</v>
      </c>
      <c r="N62" s="192">
        <f t="shared" si="1"/>
        <v>90.909090909090907</v>
      </c>
      <c r="O62" s="265"/>
      <c r="P62" s="285"/>
    </row>
    <row r="63" spans="1:16" ht="173.25">
      <c r="A63" s="301"/>
      <c r="B63" s="311"/>
      <c r="C63" s="187"/>
      <c r="D63" s="188"/>
      <c r="E63" s="189"/>
      <c r="F63" s="69"/>
      <c r="G63" s="70"/>
      <c r="H63" s="70"/>
      <c r="I63" s="70"/>
      <c r="J63" s="70"/>
      <c r="K63" s="199" t="s">
        <v>62</v>
      </c>
      <c r="L63" s="200">
        <v>425</v>
      </c>
      <c r="M63" s="191">
        <v>550</v>
      </c>
      <c r="N63" s="192">
        <f t="shared" si="1"/>
        <v>129.41176470588235</v>
      </c>
      <c r="O63" s="265"/>
      <c r="P63" s="285"/>
    </row>
    <row r="64" spans="1:16" ht="47.25">
      <c r="A64" s="301"/>
      <c r="B64" s="311"/>
      <c r="C64" s="187"/>
      <c r="D64" s="188"/>
      <c r="E64" s="189"/>
      <c r="F64" s="69"/>
      <c r="G64" s="70"/>
      <c r="H64" s="70"/>
      <c r="I64" s="70"/>
      <c r="J64" s="70"/>
      <c r="K64" s="194" t="s">
        <v>63</v>
      </c>
      <c r="L64" s="197">
        <v>11732</v>
      </c>
      <c r="M64" s="195">
        <v>10058</v>
      </c>
      <c r="N64" s="192">
        <f t="shared" si="1"/>
        <v>85.731333106034782</v>
      </c>
      <c r="O64" s="265"/>
      <c r="P64" s="285"/>
    </row>
    <row r="65" spans="1:129" ht="94.5">
      <c r="A65" s="301"/>
      <c r="B65" s="311"/>
      <c r="C65" s="187"/>
      <c r="D65" s="188"/>
      <c r="E65" s="189"/>
      <c r="F65" s="69"/>
      <c r="G65" s="70"/>
      <c r="H65" s="70"/>
      <c r="I65" s="70"/>
      <c r="J65" s="70"/>
      <c r="K65" s="194" t="s">
        <v>58</v>
      </c>
      <c r="L65" s="197">
        <v>8422</v>
      </c>
      <c r="M65" s="195">
        <v>7362</v>
      </c>
      <c r="N65" s="192">
        <f t="shared" si="1"/>
        <v>87.413915934457378</v>
      </c>
      <c r="O65" s="265"/>
      <c r="P65" s="285"/>
    </row>
    <row r="66" spans="1:129" ht="15.75">
      <c r="A66" s="301"/>
      <c r="B66" s="311"/>
      <c r="C66" s="187"/>
      <c r="D66" s="188"/>
      <c r="E66" s="189"/>
      <c r="F66" s="69"/>
      <c r="G66" s="70"/>
      <c r="H66" s="70"/>
      <c r="I66" s="70"/>
      <c r="J66" s="70"/>
      <c r="K66" s="194" t="s">
        <v>61</v>
      </c>
      <c r="L66" s="197">
        <v>3310</v>
      </c>
      <c r="M66" s="195">
        <v>2696</v>
      </c>
      <c r="N66" s="192">
        <f t="shared" si="1"/>
        <v>81.450151057401811</v>
      </c>
      <c r="O66" s="265"/>
      <c r="P66" s="285"/>
    </row>
    <row r="67" spans="1:129" ht="31.5">
      <c r="A67" s="301"/>
      <c r="B67" s="311"/>
      <c r="C67" s="187"/>
      <c r="D67" s="188"/>
      <c r="E67" s="189"/>
      <c r="F67" s="69"/>
      <c r="G67" s="70"/>
      <c r="H67" s="70"/>
      <c r="I67" s="70"/>
      <c r="J67" s="70"/>
      <c r="K67" s="194" t="s">
        <v>65</v>
      </c>
      <c r="L67" s="197">
        <v>19842</v>
      </c>
      <c r="M67" s="195">
        <v>19790</v>
      </c>
      <c r="N67" s="192">
        <f t="shared" si="1"/>
        <v>99.737929644189094</v>
      </c>
      <c r="O67" s="265"/>
      <c r="P67" s="285"/>
    </row>
    <row r="68" spans="1:129" ht="78.75">
      <c r="A68" s="301"/>
      <c r="B68" s="311"/>
      <c r="C68" s="187"/>
      <c r="D68" s="188"/>
      <c r="E68" s="189"/>
      <c r="F68" s="69"/>
      <c r="G68" s="70"/>
      <c r="H68" s="70"/>
      <c r="I68" s="70"/>
      <c r="J68" s="70"/>
      <c r="K68" s="194" t="s">
        <v>66</v>
      </c>
      <c r="L68" s="197">
        <v>18492</v>
      </c>
      <c r="M68" s="195">
        <v>18201</v>
      </c>
      <c r="N68" s="192">
        <f t="shared" si="1"/>
        <v>98.426346528228422</v>
      </c>
      <c r="O68" s="265"/>
      <c r="P68" s="285"/>
    </row>
    <row r="69" spans="1:129" ht="15.75">
      <c r="A69" s="301"/>
      <c r="B69" s="311"/>
      <c r="C69" s="187"/>
      <c r="D69" s="188"/>
      <c r="E69" s="189"/>
      <c r="F69" s="69"/>
      <c r="G69" s="70"/>
      <c r="H69" s="70"/>
      <c r="I69" s="70"/>
      <c r="J69" s="70"/>
      <c r="K69" s="194" t="s">
        <v>61</v>
      </c>
      <c r="L69" s="197">
        <v>1350</v>
      </c>
      <c r="M69" s="195">
        <v>1589</v>
      </c>
      <c r="N69" s="192">
        <f t="shared" si="1"/>
        <v>117.70370370370371</v>
      </c>
      <c r="O69" s="265"/>
      <c r="P69" s="285"/>
    </row>
    <row r="70" spans="1:129" ht="110.25">
      <c r="A70" s="301"/>
      <c r="B70" s="311"/>
      <c r="C70" s="187"/>
      <c r="D70" s="188"/>
      <c r="E70" s="189"/>
      <c r="F70" s="69"/>
      <c r="G70" s="70"/>
      <c r="H70" s="70"/>
      <c r="I70" s="70"/>
      <c r="J70" s="70"/>
      <c r="K70" s="194" t="s">
        <v>67</v>
      </c>
      <c r="L70" s="197">
        <v>378</v>
      </c>
      <c r="M70" s="195">
        <v>381</v>
      </c>
      <c r="N70" s="192">
        <f t="shared" si="1"/>
        <v>100.79365079365078</v>
      </c>
      <c r="O70" s="265"/>
      <c r="P70" s="285"/>
    </row>
    <row r="71" spans="1:129" ht="47.25">
      <c r="A71" s="301"/>
      <c r="B71" s="311"/>
      <c r="C71" s="187"/>
      <c r="D71" s="188"/>
      <c r="E71" s="189"/>
      <c r="F71" s="69"/>
      <c r="G71" s="70"/>
      <c r="H71" s="70"/>
      <c r="I71" s="70"/>
      <c r="J71" s="70"/>
      <c r="K71" s="199" t="s">
        <v>68</v>
      </c>
      <c r="L71" s="200">
        <v>5</v>
      </c>
      <c r="M71" s="191">
        <v>3</v>
      </c>
      <c r="N71" s="192">
        <f t="shared" si="1"/>
        <v>60</v>
      </c>
      <c r="O71" s="265"/>
      <c r="P71" s="285"/>
    </row>
    <row r="72" spans="1:129" ht="47.25">
      <c r="A72" s="301"/>
      <c r="B72" s="311"/>
      <c r="C72" s="187"/>
      <c r="D72" s="188"/>
      <c r="E72" s="189"/>
      <c r="F72" s="69"/>
      <c r="G72" s="70"/>
      <c r="H72" s="70"/>
      <c r="I72" s="70"/>
      <c r="J72" s="70"/>
      <c r="K72" s="199" t="s">
        <v>69</v>
      </c>
      <c r="L72" s="200">
        <v>5</v>
      </c>
      <c r="M72" s="191">
        <v>2</v>
      </c>
      <c r="N72" s="192">
        <f t="shared" si="1"/>
        <v>40</v>
      </c>
      <c r="O72" s="265"/>
      <c r="P72" s="285"/>
    </row>
    <row r="73" spans="1:129" ht="126">
      <c r="A73" s="301"/>
      <c r="B73" s="311"/>
      <c r="C73" s="187"/>
      <c r="D73" s="188"/>
      <c r="E73" s="189"/>
      <c r="F73" s="69"/>
      <c r="G73" s="70"/>
      <c r="H73" s="70"/>
      <c r="I73" s="70"/>
      <c r="J73" s="70"/>
      <c r="K73" s="199" t="s">
        <v>70</v>
      </c>
      <c r="L73" s="200">
        <v>11.8</v>
      </c>
      <c r="M73" s="191">
        <v>8.4</v>
      </c>
      <c r="N73" s="192">
        <f t="shared" si="1"/>
        <v>71.186440677966104</v>
      </c>
      <c r="O73" s="265"/>
      <c r="P73" s="285"/>
    </row>
    <row r="74" spans="1:129" ht="126">
      <c r="A74" s="301"/>
      <c r="B74" s="311"/>
      <c r="C74" s="187"/>
      <c r="D74" s="188"/>
      <c r="E74" s="189"/>
      <c r="F74" s="69"/>
      <c r="G74" s="70"/>
      <c r="H74" s="70"/>
      <c r="I74" s="70"/>
      <c r="J74" s="70"/>
      <c r="K74" s="199" t="s">
        <v>8</v>
      </c>
      <c r="L74" s="200">
        <v>32.200000000000003</v>
      </c>
      <c r="M74" s="191">
        <v>35</v>
      </c>
      <c r="N74" s="192">
        <f t="shared" si="1"/>
        <v>108.69565217391303</v>
      </c>
      <c r="O74" s="265"/>
      <c r="P74" s="285"/>
    </row>
    <row r="75" spans="1:129" ht="126">
      <c r="A75" s="301"/>
      <c r="B75" s="311"/>
      <c r="C75" s="187"/>
      <c r="D75" s="188"/>
      <c r="E75" s="189"/>
      <c r="F75" s="69"/>
      <c r="G75" s="70"/>
      <c r="H75" s="70"/>
      <c r="I75" s="70"/>
      <c r="J75" s="70"/>
      <c r="K75" s="199" t="s">
        <v>71</v>
      </c>
      <c r="L75" s="200">
        <v>8</v>
      </c>
      <c r="M75" s="191">
        <v>5</v>
      </c>
      <c r="N75" s="192">
        <f t="shared" si="1"/>
        <v>62.5</v>
      </c>
      <c r="O75" s="265"/>
      <c r="P75" s="285"/>
    </row>
    <row r="76" spans="1:129" ht="126">
      <c r="A76" s="301"/>
      <c r="B76" s="311"/>
      <c r="C76" s="187"/>
      <c r="D76" s="188"/>
      <c r="E76" s="189"/>
      <c r="F76" s="69"/>
      <c r="G76" s="70"/>
      <c r="H76" s="70"/>
      <c r="I76" s="70"/>
      <c r="J76" s="70"/>
      <c r="K76" s="199" t="s">
        <v>72</v>
      </c>
      <c r="L76" s="200">
        <v>10</v>
      </c>
      <c r="M76" s="191">
        <v>10</v>
      </c>
      <c r="N76" s="192">
        <f t="shared" si="1"/>
        <v>100</v>
      </c>
      <c r="O76" s="265"/>
      <c r="P76" s="285"/>
    </row>
    <row r="77" spans="1:129" ht="110.25">
      <c r="A77" s="301"/>
      <c r="B77" s="311"/>
      <c r="C77" s="187"/>
      <c r="D77" s="188"/>
      <c r="E77" s="189"/>
      <c r="F77" s="69"/>
      <c r="G77" s="70"/>
      <c r="H77" s="70"/>
      <c r="I77" s="70"/>
      <c r="J77" s="70"/>
      <c r="K77" s="199" t="s">
        <v>73</v>
      </c>
      <c r="L77" s="200">
        <v>40</v>
      </c>
      <c r="M77" s="191">
        <v>80</v>
      </c>
      <c r="N77" s="192">
        <f t="shared" si="1"/>
        <v>200</v>
      </c>
      <c r="O77" s="265"/>
      <c r="P77" s="285"/>
    </row>
    <row r="78" spans="1:129" ht="31.5">
      <c r="A78" s="301"/>
      <c r="B78" s="311"/>
      <c r="C78" s="187"/>
      <c r="D78" s="188"/>
      <c r="E78" s="189"/>
      <c r="F78" s="69"/>
      <c r="G78" s="70"/>
      <c r="H78" s="70"/>
      <c r="I78" s="70"/>
      <c r="J78" s="70"/>
      <c r="K78" s="201" t="s">
        <v>9</v>
      </c>
      <c r="L78" s="202">
        <v>2</v>
      </c>
      <c r="M78" s="203">
        <v>2</v>
      </c>
      <c r="N78" s="192">
        <f t="shared" si="1"/>
        <v>100</v>
      </c>
      <c r="O78" s="265"/>
      <c r="P78" s="285"/>
    </row>
    <row r="79" spans="1:129" ht="16.5" thickBot="1">
      <c r="A79" s="302"/>
      <c r="B79" s="312"/>
      <c r="C79" s="105"/>
      <c r="D79" s="106"/>
      <c r="E79" s="107"/>
      <c r="F79" s="54"/>
      <c r="G79" s="55"/>
      <c r="H79" s="55"/>
      <c r="I79" s="55"/>
      <c r="J79" s="56"/>
      <c r="K79" s="316" t="s">
        <v>33</v>
      </c>
      <c r="L79" s="316"/>
      <c r="M79" s="316"/>
      <c r="N79" s="34">
        <f>(N32+N33+N34+N35+N36+N37+N38+N39+N40+N41+N42+N43+N44+N45+N46+N47+N48+N49+N50+N51+N52+N53+N54+N55+N56+N57+N58+N59+N60+N61+N62+N63+N64+N65+N66+N67+N68+N69+N70+N71+N72+N73+N74+N75+N76+N77+N78)/47</f>
        <v>87.206854317172287</v>
      </c>
      <c r="O79" s="266"/>
      <c r="P79" s="285"/>
    </row>
    <row r="80" spans="1:129" s="45" customFormat="1" ht="66.75" customHeight="1">
      <c r="A80" s="369">
        <v>3</v>
      </c>
      <c r="B80" s="324" t="s">
        <v>53</v>
      </c>
      <c r="C80" s="216">
        <v>68</v>
      </c>
      <c r="D80" s="216">
        <v>46</v>
      </c>
      <c r="E80" s="62">
        <f>D80/C80*100</f>
        <v>67.64705882352942</v>
      </c>
      <c r="F80" s="26" t="s">
        <v>192</v>
      </c>
      <c r="G80" s="148">
        <f>G81+G82+G83+G84</f>
        <v>150</v>
      </c>
      <c r="H80" s="155">
        <f>H81+H82+H83+H84</f>
        <v>47.23</v>
      </c>
      <c r="I80" s="63">
        <f>H80/G80*100</f>
        <v>31.486666666666665</v>
      </c>
      <c r="J80" s="108">
        <f>E80/I80*100</f>
        <v>214.84350674421796</v>
      </c>
      <c r="K80" s="210" t="s">
        <v>149</v>
      </c>
      <c r="L80" s="149">
        <v>9</v>
      </c>
      <c r="M80" s="219">
        <v>11.3</v>
      </c>
      <c r="N80" s="109">
        <v>79.599999999999994</v>
      </c>
      <c r="O80" s="364">
        <f>N86*J80/100</f>
        <v>239.01240660707793</v>
      </c>
      <c r="P80" s="285" t="s">
        <v>84</v>
      </c>
      <c r="Q80" s="51"/>
      <c r="R80" s="51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</row>
    <row r="81" spans="1:18" s="45" customFormat="1" ht="79.5" customHeight="1">
      <c r="A81" s="301"/>
      <c r="B81" s="325"/>
      <c r="C81" s="270" t="s">
        <v>255</v>
      </c>
      <c r="D81" s="271"/>
      <c r="E81" s="272"/>
      <c r="F81" s="31" t="s">
        <v>36</v>
      </c>
      <c r="G81" s="65">
        <v>0</v>
      </c>
      <c r="H81" s="65">
        <v>0</v>
      </c>
      <c r="I81" s="63"/>
      <c r="J81" s="33"/>
      <c r="K81" s="213" t="s">
        <v>85</v>
      </c>
      <c r="L81" s="149">
        <v>855</v>
      </c>
      <c r="M81" s="183">
        <v>600</v>
      </c>
      <c r="N81" s="109">
        <v>142.5</v>
      </c>
      <c r="O81" s="318"/>
      <c r="P81" s="285"/>
      <c r="Q81" s="44"/>
      <c r="R81" s="44"/>
    </row>
    <row r="82" spans="1:18" s="45" customFormat="1" ht="119.25" customHeight="1">
      <c r="A82" s="301"/>
      <c r="B82" s="325"/>
      <c r="C82" s="273"/>
      <c r="D82" s="274"/>
      <c r="E82" s="275"/>
      <c r="F82" s="31" t="s">
        <v>35</v>
      </c>
      <c r="G82" s="65">
        <v>0</v>
      </c>
      <c r="H82" s="65">
        <v>0</v>
      </c>
      <c r="I82" s="63"/>
      <c r="J82" s="33"/>
      <c r="K82" s="213" t="s">
        <v>150</v>
      </c>
      <c r="L82" s="183">
        <v>90</v>
      </c>
      <c r="M82" s="183">
        <v>65</v>
      </c>
      <c r="N82" s="109">
        <f>M82/L82*100</f>
        <v>72.222222222222214</v>
      </c>
      <c r="O82" s="318"/>
      <c r="P82" s="285"/>
      <c r="Q82" s="44"/>
      <c r="R82" s="44"/>
    </row>
    <row r="83" spans="1:18" s="45" customFormat="1" ht="65.25" customHeight="1">
      <c r="A83" s="301"/>
      <c r="B83" s="325"/>
      <c r="C83" s="273"/>
      <c r="D83" s="274"/>
      <c r="E83" s="275"/>
      <c r="F83" s="31" t="s">
        <v>37</v>
      </c>
      <c r="G83" s="147">
        <v>150</v>
      </c>
      <c r="H83" s="147">
        <v>47.23</v>
      </c>
      <c r="I83" s="63">
        <f>H83/G83*100</f>
        <v>31.486666666666665</v>
      </c>
      <c r="J83" s="33"/>
      <c r="K83" s="213" t="s">
        <v>151</v>
      </c>
      <c r="L83" s="149">
        <v>64</v>
      </c>
      <c r="M83" s="149">
        <v>54</v>
      </c>
      <c r="N83" s="109">
        <f>M83/L83*100</f>
        <v>84.375</v>
      </c>
      <c r="O83" s="318"/>
      <c r="P83" s="285"/>
      <c r="Q83" s="44"/>
      <c r="R83" s="44"/>
    </row>
    <row r="84" spans="1:18" s="45" customFormat="1" ht="102" customHeight="1">
      <c r="A84" s="301"/>
      <c r="B84" s="325"/>
      <c r="C84" s="273"/>
      <c r="D84" s="274"/>
      <c r="E84" s="275"/>
      <c r="F84" s="32" t="s">
        <v>38</v>
      </c>
      <c r="G84" s="65">
        <v>0</v>
      </c>
      <c r="H84" s="65">
        <v>0</v>
      </c>
      <c r="I84" s="63"/>
      <c r="J84" s="33"/>
      <c r="K84" s="213" t="s">
        <v>179</v>
      </c>
      <c r="L84" s="149">
        <v>1.6</v>
      </c>
      <c r="M84" s="149">
        <v>0.9</v>
      </c>
      <c r="N84" s="109">
        <v>188.8</v>
      </c>
      <c r="O84" s="318"/>
      <c r="P84" s="285"/>
      <c r="Q84" s="53"/>
      <c r="R84" s="44"/>
    </row>
    <row r="85" spans="1:18" s="45" customFormat="1" ht="102" customHeight="1">
      <c r="A85" s="301"/>
      <c r="B85" s="325"/>
      <c r="C85" s="273"/>
      <c r="D85" s="274"/>
      <c r="E85" s="275"/>
      <c r="F85" s="66"/>
      <c r="G85" s="67"/>
      <c r="H85" s="67"/>
      <c r="I85" s="67"/>
      <c r="J85" s="68"/>
      <c r="K85" s="217" t="s">
        <v>42</v>
      </c>
      <c r="L85" s="218">
        <v>0.3</v>
      </c>
      <c r="M85" s="218">
        <v>0</v>
      </c>
      <c r="N85" s="109">
        <v>100</v>
      </c>
      <c r="O85" s="318"/>
      <c r="P85" s="285"/>
      <c r="Q85" s="53"/>
      <c r="R85" s="44"/>
    </row>
    <row r="86" spans="1:18" ht="60" customHeight="1" thickBot="1">
      <c r="A86" s="301"/>
      <c r="B86" s="326"/>
      <c r="C86" s="304"/>
      <c r="D86" s="305"/>
      <c r="E86" s="306"/>
      <c r="F86" s="54"/>
      <c r="G86" s="55"/>
      <c r="H86" s="55"/>
      <c r="I86" s="55"/>
      <c r="J86" s="56"/>
      <c r="K86" s="282" t="s">
        <v>33</v>
      </c>
      <c r="L86" s="283"/>
      <c r="M86" s="284"/>
      <c r="N86" s="110">
        <f>SUM(N80:N85)/6</f>
        <v>111.24953703703704</v>
      </c>
      <c r="O86" s="318"/>
      <c r="P86" s="285"/>
    </row>
    <row r="87" spans="1:18" ht="60" customHeight="1">
      <c r="A87" s="301">
        <v>4</v>
      </c>
      <c r="B87" s="342" t="s">
        <v>74</v>
      </c>
      <c r="C87" s="220">
        <v>45</v>
      </c>
      <c r="D87" s="220">
        <v>40</v>
      </c>
      <c r="E87" s="112">
        <f>D87/C87*100</f>
        <v>88.888888888888886</v>
      </c>
      <c r="F87" s="26" t="s">
        <v>192</v>
      </c>
      <c r="G87" s="63">
        <f>G88+G89+G90+G91</f>
        <v>0</v>
      </c>
      <c r="H87" s="63">
        <f>H88+H89+H90+H91</f>
        <v>0</v>
      </c>
      <c r="I87" s="63">
        <f>I88+I89+I90+I91</f>
        <v>0</v>
      </c>
      <c r="J87" s="63">
        <f>J88+J89+J90+J91</f>
        <v>0</v>
      </c>
      <c r="K87" s="210" t="s">
        <v>86</v>
      </c>
      <c r="L87" s="183">
        <v>855</v>
      </c>
      <c r="M87" s="219">
        <v>600</v>
      </c>
      <c r="N87" s="113">
        <v>142.5</v>
      </c>
      <c r="O87" s="317">
        <v>109.4</v>
      </c>
      <c r="P87" s="264" t="s">
        <v>84</v>
      </c>
    </row>
    <row r="88" spans="1:18" ht="60" customHeight="1">
      <c r="A88" s="301"/>
      <c r="B88" s="325"/>
      <c r="C88" s="270" t="s">
        <v>14</v>
      </c>
      <c r="D88" s="271"/>
      <c r="E88" s="272"/>
      <c r="F88" s="31" t="s">
        <v>36</v>
      </c>
      <c r="G88" s="65">
        <v>0</v>
      </c>
      <c r="H88" s="65"/>
      <c r="I88" s="63"/>
      <c r="J88" s="33"/>
      <c r="K88" s="213" t="s">
        <v>87</v>
      </c>
      <c r="L88" s="222">
        <v>9</v>
      </c>
      <c r="M88" s="219">
        <v>11.3</v>
      </c>
      <c r="N88" s="113">
        <v>79.599999999999994</v>
      </c>
      <c r="O88" s="318"/>
      <c r="P88" s="264"/>
    </row>
    <row r="89" spans="1:18" ht="110.25">
      <c r="A89" s="301"/>
      <c r="B89" s="325"/>
      <c r="C89" s="273"/>
      <c r="D89" s="274"/>
      <c r="E89" s="275"/>
      <c r="F89" s="31" t="s">
        <v>35</v>
      </c>
      <c r="G89" s="65">
        <v>0</v>
      </c>
      <c r="H89" s="65"/>
      <c r="I89" s="63"/>
      <c r="J89" s="33"/>
      <c r="K89" s="213" t="s">
        <v>150</v>
      </c>
      <c r="L89" s="183">
        <v>90</v>
      </c>
      <c r="M89" s="219">
        <v>65</v>
      </c>
      <c r="N89" s="113">
        <f>M89/L89*100</f>
        <v>72.222222222222214</v>
      </c>
      <c r="O89" s="318"/>
      <c r="P89" s="264"/>
    </row>
    <row r="90" spans="1:18" ht="66.75" customHeight="1">
      <c r="A90" s="301"/>
      <c r="B90" s="325"/>
      <c r="C90" s="273"/>
      <c r="D90" s="274"/>
      <c r="E90" s="275"/>
      <c r="F90" s="31" t="s">
        <v>37</v>
      </c>
      <c r="G90" s="65">
        <v>0</v>
      </c>
      <c r="H90" s="65"/>
      <c r="I90" s="63"/>
      <c r="J90" s="33"/>
      <c r="K90" s="213" t="s">
        <v>151</v>
      </c>
      <c r="L90" s="183">
        <v>64</v>
      </c>
      <c r="M90" s="219">
        <v>54</v>
      </c>
      <c r="N90" s="113">
        <f>M90/L90*100</f>
        <v>84.375</v>
      </c>
      <c r="O90" s="318"/>
      <c r="P90" s="264"/>
    </row>
    <row r="91" spans="1:18" ht="105.75" customHeight="1">
      <c r="A91" s="301"/>
      <c r="B91" s="325"/>
      <c r="C91" s="273"/>
      <c r="D91" s="274"/>
      <c r="E91" s="275"/>
      <c r="F91" s="32" t="s">
        <v>38</v>
      </c>
      <c r="G91" s="65">
        <v>0</v>
      </c>
      <c r="H91" s="65"/>
      <c r="I91" s="63"/>
      <c r="J91" s="33"/>
      <c r="K91" s="213" t="s">
        <v>179</v>
      </c>
      <c r="L91" s="183">
        <v>1.6</v>
      </c>
      <c r="M91" s="219">
        <v>0.9</v>
      </c>
      <c r="N91" s="113">
        <v>177.7</v>
      </c>
      <c r="O91" s="318"/>
      <c r="P91" s="264"/>
    </row>
    <row r="92" spans="1:18" ht="84.75" customHeight="1">
      <c r="A92" s="301"/>
      <c r="B92" s="325"/>
      <c r="C92" s="273"/>
      <c r="D92" s="274"/>
      <c r="E92" s="275"/>
      <c r="F92" s="83"/>
      <c r="G92" s="84"/>
      <c r="H92" s="84"/>
      <c r="I92" s="85"/>
      <c r="J92" s="86"/>
      <c r="K92" s="213" t="s">
        <v>88</v>
      </c>
      <c r="L92" s="182">
        <v>0.3</v>
      </c>
      <c r="M92" s="221">
        <v>0</v>
      </c>
      <c r="N92" s="113">
        <v>100</v>
      </c>
      <c r="O92" s="318"/>
      <c r="P92" s="264"/>
    </row>
    <row r="93" spans="1:18" ht="51" customHeight="1" thickBot="1">
      <c r="A93" s="301"/>
      <c r="B93" s="343"/>
      <c r="C93" s="114"/>
      <c r="D93" s="115"/>
      <c r="E93" s="116"/>
      <c r="F93" s="54"/>
      <c r="G93" s="55"/>
      <c r="H93" s="55"/>
      <c r="I93" s="55"/>
      <c r="J93" s="56"/>
      <c r="K93" s="282" t="s">
        <v>33</v>
      </c>
      <c r="L93" s="283"/>
      <c r="M93" s="284"/>
      <c r="N93" s="80">
        <f>SUM(N87:N92)/6</f>
        <v>109.39953703703702</v>
      </c>
      <c r="O93" s="319"/>
      <c r="P93" s="264"/>
    </row>
    <row r="94" spans="1:18" ht="73.5" customHeight="1">
      <c r="A94" s="301">
        <v>5</v>
      </c>
      <c r="B94" s="310" t="s">
        <v>128</v>
      </c>
      <c r="C94" s="205">
        <v>14</v>
      </c>
      <c r="D94" s="205">
        <v>11</v>
      </c>
      <c r="E94" s="206">
        <f>D94/C94*100</f>
        <v>78.571428571428569</v>
      </c>
      <c r="F94" s="31" t="s">
        <v>192</v>
      </c>
      <c r="G94" s="207">
        <f>G95+G96+G97+G98</f>
        <v>30</v>
      </c>
      <c r="H94" s="207">
        <f>H95+H96+H97+H98</f>
        <v>3</v>
      </c>
      <c r="I94" s="208">
        <f>H94/G94*100</f>
        <v>10</v>
      </c>
      <c r="J94" s="119">
        <f>E94/I94*100</f>
        <v>785.71428571428567</v>
      </c>
      <c r="K94" s="29" t="s">
        <v>78</v>
      </c>
      <c r="L94" s="149">
        <v>366</v>
      </c>
      <c r="M94" s="183">
        <v>367</v>
      </c>
      <c r="N94" s="87">
        <f>M94/L94*100</f>
        <v>100.27322404371584</v>
      </c>
      <c r="O94" s="340">
        <f>N99*J94/100</f>
        <v>640.58721627243858</v>
      </c>
      <c r="P94" s="264" t="s">
        <v>84</v>
      </c>
    </row>
    <row r="95" spans="1:18" ht="97.5" customHeight="1">
      <c r="A95" s="301"/>
      <c r="B95" s="311"/>
      <c r="C95" s="270" t="s">
        <v>32</v>
      </c>
      <c r="D95" s="271"/>
      <c r="E95" s="272"/>
      <c r="F95" s="31" t="s">
        <v>36</v>
      </c>
      <c r="G95" s="65">
        <v>0</v>
      </c>
      <c r="H95" s="65">
        <v>0</v>
      </c>
      <c r="I95" s="118" t="e">
        <f>H95/G95*100</f>
        <v>#DIV/0!</v>
      </c>
      <c r="J95" s="120" t="e">
        <f>E95/I95*100</f>
        <v>#DIV/0!</v>
      </c>
      <c r="K95" s="81" t="s">
        <v>79</v>
      </c>
      <c r="L95" s="149">
        <v>154</v>
      </c>
      <c r="M95" s="183">
        <v>155</v>
      </c>
      <c r="N95" s="121">
        <f>M95/L95*100</f>
        <v>100.64935064935065</v>
      </c>
      <c r="O95" s="265"/>
      <c r="P95" s="264"/>
    </row>
    <row r="96" spans="1:18" ht="97.5" customHeight="1">
      <c r="A96" s="301"/>
      <c r="B96" s="311"/>
      <c r="C96" s="273"/>
      <c r="D96" s="274"/>
      <c r="E96" s="275"/>
      <c r="F96" s="31" t="s">
        <v>82</v>
      </c>
      <c r="G96" s="65">
        <v>0</v>
      </c>
      <c r="H96" s="65">
        <v>0</v>
      </c>
      <c r="I96" s="118" t="e">
        <f>H96/G96*100</f>
        <v>#DIV/0!</v>
      </c>
      <c r="J96" s="120" t="e">
        <f>E96/I96*100</f>
        <v>#DIV/0!</v>
      </c>
      <c r="K96" s="81" t="s">
        <v>89</v>
      </c>
      <c r="L96" s="149">
        <v>1255.4000000000001</v>
      </c>
      <c r="M96" s="183">
        <v>1257.2</v>
      </c>
      <c r="N96" s="121">
        <f>M96/L96*100</f>
        <v>100.14338059582603</v>
      </c>
      <c r="O96" s="265"/>
      <c r="P96" s="264"/>
    </row>
    <row r="97" spans="1:16" ht="94.5">
      <c r="A97" s="301"/>
      <c r="B97" s="311"/>
      <c r="C97" s="273"/>
      <c r="D97" s="274"/>
      <c r="E97" s="275"/>
      <c r="F97" s="31" t="s">
        <v>37</v>
      </c>
      <c r="G97" s="65">
        <v>20</v>
      </c>
      <c r="H97" s="65">
        <v>0</v>
      </c>
      <c r="I97" s="118">
        <f>H97/G97*100</f>
        <v>0</v>
      </c>
      <c r="J97" s="120" t="e">
        <f>E97/I97*100</f>
        <v>#DIV/0!</v>
      </c>
      <c r="K97" s="81" t="s">
        <v>90</v>
      </c>
      <c r="L97" s="149">
        <v>12.3</v>
      </c>
      <c r="M97" s="183">
        <v>10</v>
      </c>
      <c r="N97" s="121">
        <f>M97/L97*100</f>
        <v>81.300813008130078</v>
      </c>
      <c r="O97" s="265"/>
      <c r="P97" s="264"/>
    </row>
    <row r="98" spans="1:16" ht="110.25">
      <c r="A98" s="301"/>
      <c r="B98" s="311"/>
      <c r="C98" s="273"/>
      <c r="D98" s="274"/>
      <c r="E98" s="275"/>
      <c r="F98" s="32" t="s">
        <v>38</v>
      </c>
      <c r="G98" s="65">
        <v>10</v>
      </c>
      <c r="H98" s="65">
        <v>3</v>
      </c>
      <c r="I98" s="118">
        <f>H98/G98*100</f>
        <v>30</v>
      </c>
      <c r="J98" s="120">
        <f>E98/I98*100</f>
        <v>0</v>
      </c>
      <c r="K98" s="92" t="s">
        <v>91</v>
      </c>
      <c r="L98" s="209">
        <v>44.7</v>
      </c>
      <c r="M98" s="183">
        <v>11.3</v>
      </c>
      <c r="N98" s="121">
        <f>M98/L98*100</f>
        <v>25.279642058165546</v>
      </c>
      <c r="O98" s="265"/>
      <c r="P98" s="264"/>
    </row>
    <row r="99" spans="1:16" ht="16.5" customHeight="1" thickBot="1">
      <c r="A99" s="302"/>
      <c r="B99" s="328"/>
      <c r="C99" s="304"/>
      <c r="D99" s="305"/>
      <c r="E99" s="306"/>
      <c r="F99" s="54"/>
      <c r="G99" s="55"/>
      <c r="H99" s="55"/>
      <c r="I99" s="55"/>
      <c r="J99" s="56"/>
      <c r="K99" s="282" t="s">
        <v>33</v>
      </c>
      <c r="L99" s="283"/>
      <c r="M99" s="284"/>
      <c r="N99" s="34">
        <f>SUM(N94:N98)/5</f>
        <v>81.529282071037642</v>
      </c>
      <c r="O99" s="266"/>
      <c r="P99" s="264"/>
    </row>
    <row r="100" spans="1:16" ht="103.5" customHeight="1">
      <c r="A100" s="300">
        <v>6</v>
      </c>
      <c r="B100" s="311" t="s">
        <v>256</v>
      </c>
      <c r="C100" s="220">
        <v>144</v>
      </c>
      <c r="D100" s="220">
        <v>97</v>
      </c>
      <c r="E100" s="231">
        <f>D100/C100*100</f>
        <v>67.361111111111114</v>
      </c>
      <c r="F100" s="26" t="s">
        <v>192</v>
      </c>
      <c r="G100" s="148">
        <f>G101+G102+G103+G104</f>
        <v>404562.01</v>
      </c>
      <c r="H100" s="148">
        <f>H101+H102+H103+H104</f>
        <v>239523.78</v>
      </c>
      <c r="I100" s="148">
        <f>H100/G100*100</f>
        <v>59.20570248303838</v>
      </c>
      <c r="J100" s="156">
        <f>E100/I100*100</f>
        <v>113.77470122985054</v>
      </c>
      <c r="K100" s="122" t="s">
        <v>43</v>
      </c>
      <c r="L100" s="149">
        <v>100</v>
      </c>
      <c r="M100" s="149">
        <v>100</v>
      </c>
      <c r="N100" s="233">
        <f>M100/L100*100</f>
        <v>100</v>
      </c>
      <c r="O100" s="321">
        <f>N113*J100/100</f>
        <v>119.68470668931229</v>
      </c>
      <c r="P100" s="285" t="s">
        <v>253</v>
      </c>
    </row>
    <row r="101" spans="1:16" ht="141.75" customHeight="1">
      <c r="A101" s="301"/>
      <c r="B101" s="311"/>
      <c r="C101" s="270" t="s">
        <v>254</v>
      </c>
      <c r="D101" s="271"/>
      <c r="E101" s="272"/>
      <c r="F101" s="31" t="s">
        <v>36</v>
      </c>
      <c r="G101" s="65">
        <v>30526.84</v>
      </c>
      <c r="H101" s="65">
        <v>171708.946</v>
      </c>
      <c r="I101" s="63">
        <f>H101/G101*100</f>
        <v>562.48516387546169</v>
      </c>
      <c r="J101" s="156"/>
      <c r="K101" s="92" t="s">
        <v>44</v>
      </c>
      <c r="L101" s="149">
        <v>75</v>
      </c>
      <c r="M101" s="149">
        <v>84</v>
      </c>
      <c r="N101" s="233">
        <f t="shared" ref="N101:N112" si="2">M101/L101*100</f>
        <v>112.00000000000001</v>
      </c>
      <c r="O101" s="322"/>
      <c r="P101" s="285"/>
    </row>
    <row r="102" spans="1:16" ht="214.5" customHeight="1">
      <c r="A102" s="301"/>
      <c r="B102" s="311"/>
      <c r="C102" s="273"/>
      <c r="D102" s="274"/>
      <c r="E102" s="275"/>
      <c r="F102" s="31" t="s">
        <v>82</v>
      </c>
      <c r="G102" s="65">
        <v>322159.74</v>
      </c>
      <c r="H102" s="65">
        <v>10400.94</v>
      </c>
      <c r="I102" s="63">
        <f>H102/G102*100</f>
        <v>3.2285039713528452</v>
      </c>
      <c r="J102" s="33">
        <f>E102/I102*100</f>
        <v>0</v>
      </c>
      <c r="K102" s="92" t="s">
        <v>45</v>
      </c>
      <c r="L102" s="149">
        <v>100</v>
      </c>
      <c r="M102" s="149">
        <v>100</v>
      </c>
      <c r="N102" s="233">
        <f t="shared" si="2"/>
        <v>100</v>
      </c>
      <c r="O102" s="322"/>
      <c r="P102" s="285"/>
    </row>
    <row r="103" spans="1:16" ht="94.5">
      <c r="A103" s="301"/>
      <c r="B103" s="311"/>
      <c r="C103" s="273"/>
      <c r="D103" s="274"/>
      <c r="E103" s="275"/>
      <c r="F103" s="31" t="s">
        <v>37</v>
      </c>
      <c r="G103" s="65">
        <v>51875.43</v>
      </c>
      <c r="H103" s="65">
        <v>57413.894</v>
      </c>
      <c r="I103" s="63">
        <f>H103/G103*100</f>
        <v>110.67646860951321</v>
      </c>
      <c r="J103" s="33">
        <f>E103/I103*100</f>
        <v>0</v>
      </c>
      <c r="K103" s="124" t="s">
        <v>46</v>
      </c>
      <c r="L103" s="149">
        <v>888</v>
      </c>
      <c r="M103" s="149">
        <v>927</v>
      </c>
      <c r="N103" s="233">
        <f t="shared" si="2"/>
        <v>104.39189189189189</v>
      </c>
      <c r="O103" s="322"/>
      <c r="P103" s="285"/>
    </row>
    <row r="104" spans="1:16" ht="148.5" customHeight="1">
      <c r="A104" s="301"/>
      <c r="B104" s="311"/>
      <c r="C104" s="273"/>
      <c r="D104" s="274"/>
      <c r="E104" s="275"/>
      <c r="F104" s="32" t="s">
        <v>38</v>
      </c>
      <c r="G104" s="65">
        <v>0</v>
      </c>
      <c r="H104" s="65"/>
      <c r="I104" s="63"/>
      <c r="J104" s="33"/>
      <c r="K104" s="125" t="s">
        <v>244</v>
      </c>
      <c r="L104" s="224">
        <v>100</v>
      </c>
      <c r="M104" s="149">
        <v>100</v>
      </c>
      <c r="N104" s="233">
        <f t="shared" si="2"/>
        <v>100</v>
      </c>
      <c r="O104" s="322"/>
      <c r="P104" s="285"/>
    </row>
    <row r="105" spans="1:16" ht="110.25">
      <c r="A105" s="301"/>
      <c r="B105" s="311"/>
      <c r="C105" s="273"/>
      <c r="D105" s="274"/>
      <c r="E105" s="275"/>
      <c r="F105" s="66"/>
      <c r="G105" s="67"/>
      <c r="H105" s="67"/>
      <c r="I105" s="67"/>
      <c r="J105" s="67"/>
      <c r="K105" s="125" t="s">
        <v>245</v>
      </c>
      <c r="L105" s="234">
        <v>8</v>
      </c>
      <c r="M105" s="235">
        <v>11</v>
      </c>
      <c r="N105" s="233">
        <f t="shared" si="2"/>
        <v>137.5</v>
      </c>
      <c r="O105" s="322"/>
      <c r="P105" s="285"/>
    </row>
    <row r="106" spans="1:16" ht="204.75">
      <c r="A106" s="301"/>
      <c r="B106" s="311"/>
      <c r="C106" s="273"/>
      <c r="D106" s="274"/>
      <c r="E106" s="275"/>
      <c r="F106" s="69"/>
      <c r="G106" s="70"/>
      <c r="H106" s="70"/>
      <c r="I106" s="70"/>
      <c r="J106" s="70"/>
      <c r="K106" s="232" t="s">
        <v>246</v>
      </c>
      <c r="L106" s="234">
        <v>1.3</v>
      </c>
      <c r="M106" s="235">
        <v>1.3</v>
      </c>
      <c r="N106" s="233">
        <f t="shared" si="2"/>
        <v>100</v>
      </c>
      <c r="O106" s="322"/>
      <c r="P106" s="285"/>
    </row>
    <row r="107" spans="1:16" ht="63">
      <c r="A107" s="301"/>
      <c r="B107" s="311"/>
      <c r="C107" s="273"/>
      <c r="D107" s="274"/>
      <c r="E107" s="275"/>
      <c r="F107" s="69"/>
      <c r="G107" s="70"/>
      <c r="H107" s="70"/>
      <c r="I107" s="70"/>
      <c r="J107" s="70"/>
      <c r="K107" s="92" t="s">
        <v>247</v>
      </c>
      <c r="L107" s="126">
        <v>100</v>
      </c>
      <c r="M107" s="127">
        <v>100</v>
      </c>
      <c r="N107" s="123">
        <f t="shared" si="2"/>
        <v>100</v>
      </c>
      <c r="O107" s="322"/>
      <c r="P107" s="285"/>
    </row>
    <row r="108" spans="1:16" ht="236.25">
      <c r="A108" s="301"/>
      <c r="B108" s="311"/>
      <c r="C108" s="273"/>
      <c r="D108" s="274"/>
      <c r="E108" s="275"/>
      <c r="F108" s="69"/>
      <c r="G108" s="70"/>
      <c r="H108" s="70"/>
      <c r="I108" s="70"/>
      <c r="J108" s="70"/>
      <c r="K108" s="125" t="s">
        <v>248</v>
      </c>
      <c r="L108" s="236">
        <v>88</v>
      </c>
      <c r="M108" s="195">
        <v>100</v>
      </c>
      <c r="N108" s="233">
        <f t="shared" si="2"/>
        <v>113.63636363636364</v>
      </c>
      <c r="O108" s="322"/>
      <c r="P108" s="285"/>
    </row>
    <row r="109" spans="1:16" ht="110.25">
      <c r="A109" s="301"/>
      <c r="B109" s="311"/>
      <c r="C109" s="273"/>
      <c r="D109" s="274"/>
      <c r="E109" s="275"/>
      <c r="F109" s="69"/>
      <c r="G109" s="70"/>
      <c r="H109" s="70"/>
      <c r="I109" s="70"/>
      <c r="J109" s="70"/>
      <c r="K109" s="125" t="s">
        <v>249</v>
      </c>
      <c r="L109" s="126">
        <v>100</v>
      </c>
      <c r="M109" s="127">
        <v>100</v>
      </c>
      <c r="N109" s="90">
        <f t="shared" si="2"/>
        <v>100</v>
      </c>
      <c r="O109" s="322"/>
      <c r="P109" s="285"/>
    </row>
    <row r="110" spans="1:16" ht="204.75">
      <c r="A110" s="301"/>
      <c r="B110" s="311"/>
      <c r="C110" s="273"/>
      <c r="D110" s="274"/>
      <c r="E110" s="275"/>
      <c r="F110" s="69"/>
      <c r="G110" s="70"/>
      <c r="H110" s="70"/>
      <c r="I110" s="70"/>
      <c r="J110" s="70"/>
      <c r="K110" s="92" t="s">
        <v>250</v>
      </c>
      <c r="L110" s="126">
        <v>82</v>
      </c>
      <c r="M110" s="127">
        <v>82</v>
      </c>
      <c r="N110" s="123">
        <f>M110/L110*100</f>
        <v>100</v>
      </c>
      <c r="O110" s="322"/>
      <c r="P110" s="285"/>
    </row>
    <row r="111" spans="1:16" ht="94.5">
      <c r="A111" s="301"/>
      <c r="B111" s="311"/>
      <c r="C111" s="273"/>
      <c r="D111" s="274"/>
      <c r="E111" s="275"/>
      <c r="F111" s="69"/>
      <c r="G111" s="70"/>
      <c r="H111" s="70"/>
      <c r="I111" s="70"/>
      <c r="J111" s="70"/>
      <c r="K111" s="92" t="s">
        <v>251</v>
      </c>
      <c r="L111" s="234">
        <v>62.5</v>
      </c>
      <c r="M111" s="235">
        <v>62.5</v>
      </c>
      <c r="N111" s="233">
        <f t="shared" si="2"/>
        <v>100</v>
      </c>
      <c r="O111" s="322"/>
      <c r="P111" s="285"/>
    </row>
    <row r="112" spans="1:16" ht="94.5">
      <c r="A112" s="301"/>
      <c r="B112" s="311"/>
      <c r="C112" s="273"/>
      <c r="D112" s="274"/>
      <c r="E112" s="275"/>
      <c r="F112" s="69"/>
      <c r="G112" s="70"/>
      <c r="H112" s="70"/>
      <c r="I112" s="70"/>
      <c r="J112" s="70"/>
      <c r="K112" s="92" t="s">
        <v>252</v>
      </c>
      <c r="L112" s="234">
        <v>100</v>
      </c>
      <c r="M112" s="235">
        <v>100</v>
      </c>
      <c r="N112" s="233">
        <f t="shared" si="2"/>
        <v>100</v>
      </c>
      <c r="O112" s="322"/>
      <c r="P112" s="285"/>
    </row>
    <row r="113" spans="1:16" ht="16.5" customHeight="1" thickBot="1">
      <c r="A113" s="302"/>
      <c r="B113" s="312"/>
      <c r="C113" s="304"/>
      <c r="D113" s="305"/>
      <c r="E113" s="306"/>
      <c r="F113" s="54"/>
      <c r="G113" s="55"/>
      <c r="H113" s="55"/>
      <c r="I113" s="55"/>
      <c r="J113" s="56"/>
      <c r="K113" s="320" t="s">
        <v>33</v>
      </c>
      <c r="L113" s="283"/>
      <c r="M113" s="284"/>
      <c r="N113" s="34">
        <f>SUM(N100:N112)/13</f>
        <v>105.1944811944812</v>
      </c>
      <c r="O113" s="323"/>
      <c r="P113" s="285"/>
    </row>
    <row r="114" spans="1:16" ht="127.5" customHeight="1">
      <c r="A114" s="300">
        <v>7</v>
      </c>
      <c r="B114" s="307" t="s">
        <v>129</v>
      </c>
      <c r="C114" s="142">
        <v>16</v>
      </c>
      <c r="D114" s="142">
        <v>14</v>
      </c>
      <c r="E114" s="153">
        <f>D114/C114*100</f>
        <v>87.5</v>
      </c>
      <c r="F114" s="26" t="s">
        <v>192</v>
      </c>
      <c r="G114" s="148">
        <f>G115+G116+G117+G118</f>
        <v>20</v>
      </c>
      <c r="H114" s="155">
        <f>H115+H116+H117+H118</f>
        <v>2</v>
      </c>
      <c r="I114" s="148">
        <f>H114/G114*100</f>
        <v>10</v>
      </c>
      <c r="J114" s="156">
        <f>E114/I114*100</f>
        <v>875</v>
      </c>
      <c r="K114" s="210" t="s">
        <v>224</v>
      </c>
      <c r="L114" s="149">
        <v>8</v>
      </c>
      <c r="M114" s="149">
        <v>10</v>
      </c>
      <c r="N114" s="109">
        <f t="shared" ref="N114:N121" si="3">M114/L114*100</f>
        <v>125</v>
      </c>
      <c r="O114" s="340">
        <f>N122*J114/100</f>
        <v>608.92427884615392</v>
      </c>
      <c r="P114" s="285" t="s">
        <v>84</v>
      </c>
    </row>
    <row r="115" spans="1:16" ht="141.75" customHeight="1">
      <c r="A115" s="301"/>
      <c r="B115" s="308"/>
      <c r="C115" s="270" t="s">
        <v>132</v>
      </c>
      <c r="D115" s="271"/>
      <c r="E115" s="272"/>
      <c r="F115" s="31" t="s">
        <v>36</v>
      </c>
      <c r="G115" s="65">
        <v>0</v>
      </c>
      <c r="H115" s="65"/>
      <c r="I115" s="63"/>
      <c r="J115" s="33"/>
      <c r="K115" s="213" t="s">
        <v>225</v>
      </c>
      <c r="L115" s="149">
        <v>5</v>
      </c>
      <c r="M115" s="149">
        <v>5</v>
      </c>
      <c r="N115" s="109">
        <f t="shared" si="3"/>
        <v>100</v>
      </c>
      <c r="O115" s="265"/>
      <c r="P115" s="285"/>
    </row>
    <row r="116" spans="1:16" ht="63">
      <c r="A116" s="301"/>
      <c r="B116" s="308"/>
      <c r="C116" s="273"/>
      <c r="D116" s="274"/>
      <c r="E116" s="275"/>
      <c r="F116" s="31" t="s">
        <v>35</v>
      </c>
      <c r="G116" s="65">
        <v>0</v>
      </c>
      <c r="H116" s="65"/>
      <c r="I116" s="63"/>
      <c r="J116" s="33"/>
      <c r="K116" s="81" t="s">
        <v>226</v>
      </c>
      <c r="L116" s="28">
        <v>4</v>
      </c>
      <c r="M116" s="28">
        <v>0</v>
      </c>
      <c r="N116" s="109">
        <f t="shared" si="3"/>
        <v>0</v>
      </c>
      <c r="O116" s="265"/>
      <c r="P116" s="285"/>
    </row>
    <row r="117" spans="1:16" ht="78.75">
      <c r="A117" s="301"/>
      <c r="B117" s="308"/>
      <c r="C117" s="273"/>
      <c r="D117" s="274"/>
      <c r="E117" s="275"/>
      <c r="F117" s="31" t="s">
        <v>37</v>
      </c>
      <c r="G117" s="65">
        <v>20</v>
      </c>
      <c r="H117" s="65">
        <v>2</v>
      </c>
      <c r="I117" s="63">
        <f>H117/G117*100</f>
        <v>10</v>
      </c>
      <c r="J117" s="128">
        <f>E117/I117*100</f>
        <v>0</v>
      </c>
      <c r="K117" s="213" t="s">
        <v>227</v>
      </c>
      <c r="L117" s="149">
        <v>5</v>
      </c>
      <c r="M117" s="149">
        <v>5</v>
      </c>
      <c r="N117" s="109">
        <f t="shared" si="3"/>
        <v>100</v>
      </c>
      <c r="O117" s="265"/>
      <c r="P117" s="285"/>
    </row>
    <row r="118" spans="1:16" ht="94.5">
      <c r="A118" s="301"/>
      <c r="B118" s="308"/>
      <c r="C118" s="273"/>
      <c r="D118" s="274"/>
      <c r="E118" s="275"/>
      <c r="F118" s="32" t="s">
        <v>38</v>
      </c>
      <c r="G118" s="65">
        <v>0</v>
      </c>
      <c r="H118" s="65"/>
      <c r="I118" s="63"/>
      <c r="J118" s="33"/>
      <c r="K118" s="213" t="s">
        <v>228</v>
      </c>
      <c r="L118" s="149">
        <v>4</v>
      </c>
      <c r="M118" s="149">
        <v>0</v>
      </c>
      <c r="N118" s="72">
        <f t="shared" si="3"/>
        <v>0</v>
      </c>
      <c r="O118" s="265"/>
      <c r="P118" s="285"/>
    </row>
    <row r="119" spans="1:16" ht="78.75">
      <c r="A119" s="301"/>
      <c r="B119" s="308"/>
      <c r="C119" s="273"/>
      <c r="D119" s="274"/>
      <c r="E119" s="275"/>
      <c r="F119" s="66"/>
      <c r="G119" s="67"/>
      <c r="H119" s="67"/>
      <c r="I119" s="67"/>
      <c r="J119" s="68"/>
      <c r="K119" s="217" t="s">
        <v>229</v>
      </c>
      <c r="L119" s="235">
        <v>10</v>
      </c>
      <c r="M119" s="235">
        <v>10</v>
      </c>
      <c r="N119" s="72">
        <f t="shared" si="3"/>
        <v>100</v>
      </c>
      <c r="O119" s="265"/>
      <c r="P119" s="285"/>
    </row>
    <row r="120" spans="1:16" ht="63">
      <c r="A120" s="301"/>
      <c r="B120" s="308"/>
      <c r="C120" s="273"/>
      <c r="D120" s="274"/>
      <c r="E120" s="275"/>
      <c r="F120" s="69"/>
      <c r="G120" s="70"/>
      <c r="H120" s="70"/>
      <c r="I120" s="70"/>
      <c r="J120" s="71"/>
      <c r="K120" s="217" t="s">
        <v>230</v>
      </c>
      <c r="L120" s="151">
        <v>52</v>
      </c>
      <c r="M120" s="151">
        <v>81.5</v>
      </c>
      <c r="N120" s="72">
        <f t="shared" si="3"/>
        <v>156.73076923076923</v>
      </c>
      <c r="O120" s="265"/>
      <c r="P120" s="285"/>
    </row>
    <row r="121" spans="1:16" ht="63">
      <c r="A121" s="301"/>
      <c r="B121" s="308"/>
      <c r="C121" s="273"/>
      <c r="D121" s="274"/>
      <c r="E121" s="275"/>
      <c r="F121" s="69"/>
      <c r="G121" s="70"/>
      <c r="H121" s="70"/>
      <c r="I121" s="70"/>
      <c r="J121" s="71"/>
      <c r="K121" s="217" t="s">
        <v>231</v>
      </c>
      <c r="L121" s="259">
        <v>80</v>
      </c>
      <c r="M121" s="259">
        <v>80</v>
      </c>
      <c r="N121" s="72">
        <f t="shared" si="3"/>
        <v>100</v>
      </c>
      <c r="O121" s="265"/>
      <c r="P121" s="285"/>
    </row>
    <row r="122" spans="1:16" ht="16.5" customHeight="1" thickBot="1">
      <c r="A122" s="302"/>
      <c r="B122" s="309"/>
      <c r="C122" s="304"/>
      <c r="D122" s="305"/>
      <c r="E122" s="306"/>
      <c r="F122" s="54"/>
      <c r="G122" s="55"/>
      <c r="H122" s="55"/>
      <c r="I122" s="55"/>
      <c r="J122" s="56"/>
      <c r="K122" s="282" t="s">
        <v>33</v>
      </c>
      <c r="L122" s="283"/>
      <c r="M122" s="284"/>
      <c r="N122" s="34">
        <f>SUM(N115:N121)/8</f>
        <v>69.59134615384616</v>
      </c>
      <c r="O122" s="266"/>
      <c r="P122" s="285"/>
    </row>
    <row r="123" spans="1:16" ht="48.75" customHeight="1">
      <c r="A123" s="300">
        <v>8</v>
      </c>
      <c r="B123" s="310" t="s">
        <v>130</v>
      </c>
      <c r="C123" s="79">
        <v>15</v>
      </c>
      <c r="D123" s="79">
        <v>13</v>
      </c>
      <c r="E123" s="62">
        <f>D123/C123*100</f>
        <v>86.666666666666671</v>
      </c>
      <c r="F123" s="26" t="s">
        <v>192</v>
      </c>
      <c r="G123" s="63">
        <f>G124+G125+G126+G127</f>
        <v>9704</v>
      </c>
      <c r="H123" s="99">
        <f>H124+H125+H126+H127</f>
        <v>9890.7999999999993</v>
      </c>
      <c r="I123" s="63">
        <f>H123/G123*100</f>
        <v>101.92497938994229</v>
      </c>
      <c r="J123" s="64">
        <f>E123/I123*100</f>
        <v>85.029859397959058</v>
      </c>
      <c r="K123" s="29" t="s">
        <v>134</v>
      </c>
      <c r="L123" s="149">
        <v>300</v>
      </c>
      <c r="M123" s="180">
        <v>17.899999999999999</v>
      </c>
      <c r="N123" s="181">
        <f>M123/L123*100</f>
        <v>5.9666666666666659</v>
      </c>
      <c r="O123" s="340">
        <f>N128*J123/100</f>
        <v>34.091539009516993</v>
      </c>
      <c r="P123" s="285" t="s">
        <v>50</v>
      </c>
    </row>
    <row r="124" spans="1:16" ht="82.5" customHeight="1">
      <c r="A124" s="301"/>
      <c r="B124" s="311"/>
      <c r="C124" s="270" t="s">
        <v>49</v>
      </c>
      <c r="D124" s="271"/>
      <c r="E124" s="272"/>
      <c r="F124" s="31" t="s">
        <v>36</v>
      </c>
      <c r="G124" s="147">
        <v>0</v>
      </c>
      <c r="H124" s="65"/>
      <c r="I124" s="63"/>
      <c r="J124" s="33"/>
      <c r="K124" s="81" t="s">
        <v>135</v>
      </c>
      <c r="L124" s="149">
        <v>4600</v>
      </c>
      <c r="M124" s="182">
        <v>677.8</v>
      </c>
      <c r="N124" s="181">
        <f>M124/L124*100</f>
        <v>14.734782608695651</v>
      </c>
      <c r="O124" s="265"/>
      <c r="P124" s="285"/>
    </row>
    <row r="125" spans="1:16" ht="126">
      <c r="A125" s="301"/>
      <c r="B125" s="311"/>
      <c r="C125" s="273"/>
      <c r="D125" s="274"/>
      <c r="E125" s="275"/>
      <c r="F125" s="31" t="s">
        <v>35</v>
      </c>
      <c r="G125" s="147">
        <v>0</v>
      </c>
      <c r="H125" s="65">
        <v>4009.9</v>
      </c>
      <c r="I125" s="63"/>
      <c r="J125" s="33"/>
      <c r="K125" s="81" t="s">
        <v>136</v>
      </c>
      <c r="L125" s="183">
        <v>67</v>
      </c>
      <c r="M125" s="183">
        <v>73.3</v>
      </c>
      <c r="N125" s="181">
        <f>M125/L125*100</f>
        <v>109.40298507462687</v>
      </c>
      <c r="O125" s="265"/>
      <c r="P125" s="285"/>
    </row>
    <row r="126" spans="1:16" ht="50.25">
      <c r="A126" s="301"/>
      <c r="B126" s="311"/>
      <c r="C126" s="273"/>
      <c r="D126" s="274"/>
      <c r="E126" s="275"/>
      <c r="F126" s="31" t="s">
        <v>37</v>
      </c>
      <c r="G126" s="147">
        <v>9404</v>
      </c>
      <c r="H126" s="65">
        <v>5580.9</v>
      </c>
      <c r="I126" s="63">
        <f>H126/G126*100</f>
        <v>59.346022968949377</v>
      </c>
      <c r="J126" s="33"/>
      <c r="K126" s="81" t="s">
        <v>137</v>
      </c>
      <c r="L126" s="183">
        <v>100</v>
      </c>
      <c r="M126" s="183">
        <v>30.27</v>
      </c>
      <c r="N126" s="181">
        <f>M126/L126*100</f>
        <v>30.269999999999996</v>
      </c>
      <c r="O126" s="265"/>
      <c r="P126" s="285"/>
    </row>
    <row r="127" spans="1:16" ht="81" customHeight="1">
      <c r="A127" s="301"/>
      <c r="B127" s="311"/>
      <c r="C127" s="273"/>
      <c r="D127" s="274"/>
      <c r="E127" s="275"/>
      <c r="F127" s="32" t="s">
        <v>38</v>
      </c>
      <c r="G127" s="147">
        <v>300</v>
      </c>
      <c r="H127" s="65">
        <v>300</v>
      </c>
      <c r="I127" s="63">
        <f>H127/G127*100</f>
        <v>100</v>
      </c>
      <c r="J127" s="33"/>
      <c r="K127" s="81"/>
      <c r="L127" s="30"/>
      <c r="M127" s="30"/>
      <c r="N127" s="88"/>
      <c r="O127" s="265"/>
      <c r="P127" s="285"/>
    </row>
    <row r="128" spans="1:16" ht="16.5" customHeight="1" thickBot="1">
      <c r="A128" s="302"/>
      <c r="B128" s="312"/>
      <c r="C128" s="304"/>
      <c r="D128" s="305"/>
      <c r="E128" s="306"/>
      <c r="F128" s="54"/>
      <c r="G128" s="55"/>
      <c r="H128" s="55"/>
      <c r="I128" s="55"/>
      <c r="J128" s="56"/>
      <c r="K128" s="282" t="s">
        <v>33</v>
      </c>
      <c r="L128" s="283"/>
      <c r="M128" s="284"/>
      <c r="N128" s="110">
        <f>SUM(N123:N127)/4</f>
        <v>40.0936085874973</v>
      </c>
      <c r="O128" s="266"/>
      <c r="P128" s="285"/>
    </row>
    <row r="129" spans="1:16" ht="51.75" customHeight="1">
      <c r="A129" s="300">
        <v>9</v>
      </c>
      <c r="B129" s="310" t="s">
        <v>41</v>
      </c>
      <c r="C129" s="142">
        <v>4</v>
      </c>
      <c r="D129" s="142">
        <v>2</v>
      </c>
      <c r="E129" s="62">
        <f>D129/C129*100</f>
        <v>50</v>
      </c>
      <c r="F129" s="26" t="s">
        <v>192</v>
      </c>
      <c r="G129" s="148">
        <f>G130+G131+G132+G133</f>
        <v>6962.6419999999998</v>
      </c>
      <c r="H129" s="155">
        <f>H130+H131+H132+H133</f>
        <v>20332.923000000003</v>
      </c>
      <c r="I129" s="63">
        <f>H129/G129*100</f>
        <v>292.02884479770756</v>
      </c>
      <c r="J129" s="64">
        <f>E129/I129*100</f>
        <v>17.121596339099892</v>
      </c>
      <c r="K129" s="228" t="s">
        <v>10</v>
      </c>
      <c r="L129" s="183">
        <v>6500</v>
      </c>
      <c r="M129" s="183">
        <v>4923</v>
      </c>
      <c r="N129" s="230">
        <f>M129/L129*100</f>
        <v>75.73846153846155</v>
      </c>
      <c r="O129" s="279">
        <f>N134*J129/100</f>
        <v>15.996249965937672</v>
      </c>
      <c r="P129" s="285" t="s">
        <v>185</v>
      </c>
    </row>
    <row r="130" spans="1:16" ht="45.75" customHeight="1">
      <c r="A130" s="301"/>
      <c r="B130" s="311"/>
      <c r="C130" s="329" t="s">
        <v>13</v>
      </c>
      <c r="D130" s="330"/>
      <c r="E130" s="331"/>
      <c r="F130" s="31" t="s">
        <v>36</v>
      </c>
      <c r="G130" s="147">
        <v>1954.3340000000001</v>
      </c>
      <c r="H130" s="147">
        <v>4061.13</v>
      </c>
      <c r="I130" s="63">
        <f>H130/G130*100</f>
        <v>207.80122537908053</v>
      </c>
      <c r="J130" s="33"/>
      <c r="K130" s="229" t="s">
        <v>11</v>
      </c>
      <c r="L130" s="149">
        <v>4090</v>
      </c>
      <c r="M130" s="183">
        <v>4209</v>
      </c>
      <c r="N130" s="230">
        <f>M130/L130*100</f>
        <v>102.90953545232273</v>
      </c>
      <c r="O130" s="280"/>
      <c r="P130" s="285"/>
    </row>
    <row r="131" spans="1:16" ht="45">
      <c r="A131" s="301"/>
      <c r="B131" s="311"/>
      <c r="C131" s="332"/>
      <c r="D131" s="333"/>
      <c r="E131" s="334"/>
      <c r="F131" s="31" t="s">
        <v>35</v>
      </c>
      <c r="G131" s="147">
        <v>1255.2819999999999</v>
      </c>
      <c r="H131" s="147">
        <v>1015.282</v>
      </c>
      <c r="I131" s="63">
        <f>H131/G131*100</f>
        <v>80.880790133213097</v>
      </c>
      <c r="J131" s="33"/>
      <c r="K131" s="229" t="s">
        <v>12</v>
      </c>
      <c r="L131" s="183">
        <v>30.6</v>
      </c>
      <c r="M131" s="183">
        <v>31.1</v>
      </c>
      <c r="N131" s="230">
        <f>M131/L131*100</f>
        <v>101.63398692810458</v>
      </c>
      <c r="O131" s="280"/>
      <c r="P131" s="285"/>
    </row>
    <row r="132" spans="1:16" ht="50.25">
      <c r="A132" s="301"/>
      <c r="B132" s="311"/>
      <c r="C132" s="332"/>
      <c r="D132" s="333"/>
      <c r="E132" s="334"/>
      <c r="F132" s="31" t="s">
        <v>37</v>
      </c>
      <c r="G132" s="147">
        <v>353.303</v>
      </c>
      <c r="H132" s="147">
        <v>214.30500000000001</v>
      </c>
      <c r="I132" s="63">
        <f>H132/G132*100</f>
        <v>60.657565885373174</v>
      </c>
      <c r="J132" s="33"/>
      <c r="K132" s="129"/>
      <c r="L132" s="30"/>
      <c r="M132" s="30"/>
      <c r="N132" s="80"/>
      <c r="O132" s="280"/>
      <c r="P132" s="285"/>
    </row>
    <row r="133" spans="1:16" ht="70.5">
      <c r="A133" s="301"/>
      <c r="B133" s="311"/>
      <c r="C133" s="332"/>
      <c r="D133" s="333"/>
      <c r="E133" s="334"/>
      <c r="F133" s="32" t="s">
        <v>38</v>
      </c>
      <c r="G133" s="147">
        <v>3399.723</v>
      </c>
      <c r="H133" s="147">
        <v>15042.206</v>
      </c>
      <c r="I133" s="63">
        <f>H133/G133*100</f>
        <v>442.45387050650891</v>
      </c>
      <c r="J133" s="33"/>
      <c r="K133" s="81"/>
      <c r="L133" s="30"/>
      <c r="M133" s="30"/>
      <c r="N133" s="80"/>
      <c r="O133" s="280"/>
      <c r="P133" s="285"/>
    </row>
    <row r="134" spans="1:16" ht="71.25" customHeight="1" thickBot="1">
      <c r="A134" s="301"/>
      <c r="B134" s="311"/>
      <c r="C134" s="332"/>
      <c r="D134" s="333"/>
      <c r="E134" s="334"/>
      <c r="F134" s="54"/>
      <c r="G134" s="70"/>
      <c r="H134" s="70"/>
      <c r="I134" s="70"/>
      <c r="J134" s="71"/>
      <c r="K134" s="296" t="s">
        <v>33</v>
      </c>
      <c r="L134" s="303"/>
      <c r="M134" s="284"/>
      <c r="N134" s="215">
        <f>SUM(N129:N131)/3</f>
        <v>93.427327972962942</v>
      </c>
      <c r="O134" s="281"/>
      <c r="P134" s="285"/>
    </row>
    <row r="135" spans="1:16" ht="63">
      <c r="A135" s="315"/>
      <c r="B135" s="314" t="s">
        <v>126</v>
      </c>
      <c r="C135" s="220">
        <v>6</v>
      </c>
      <c r="D135" s="220">
        <v>3</v>
      </c>
      <c r="E135" s="220">
        <f>D135/C135*100</f>
        <v>50</v>
      </c>
      <c r="F135" s="26" t="s">
        <v>192</v>
      </c>
      <c r="G135" s="244">
        <f>G136+G137+G138+G139</f>
        <v>88715.400000000009</v>
      </c>
      <c r="H135" s="244">
        <f>H136+H137+H138+H139</f>
        <v>29003.708000000002</v>
      </c>
      <c r="I135" s="245">
        <f>H135/G135*100</f>
        <v>32.692980023761379</v>
      </c>
      <c r="J135" s="245">
        <f>E135/I135*100</f>
        <v>152.93803123379948</v>
      </c>
      <c r="K135" s="190" t="s">
        <v>99</v>
      </c>
      <c r="L135" s="149">
        <v>450</v>
      </c>
      <c r="M135" s="149">
        <v>104</v>
      </c>
      <c r="N135" s="241">
        <f t="shared" ref="N135:N140" si="4">M135/L135*100</f>
        <v>23.111111111111111</v>
      </c>
      <c r="O135" s="370">
        <f>N141*J135/100</f>
        <v>293.5601003756496</v>
      </c>
      <c r="P135" s="372" t="s">
        <v>84</v>
      </c>
    </row>
    <row r="136" spans="1:16" ht="94.5">
      <c r="A136" s="315"/>
      <c r="B136" s="314"/>
      <c r="C136" s="381" t="s">
        <v>105</v>
      </c>
      <c r="D136" s="271"/>
      <c r="E136" s="272"/>
      <c r="F136" s="31" t="s">
        <v>36</v>
      </c>
      <c r="G136" s="246">
        <f>-H136</f>
        <v>0</v>
      </c>
      <c r="H136" s="246">
        <v>0</v>
      </c>
      <c r="I136" s="245"/>
      <c r="J136" s="180"/>
      <c r="K136" s="190" t="s">
        <v>100</v>
      </c>
      <c r="L136" s="149">
        <v>54</v>
      </c>
      <c r="M136" s="149">
        <v>0</v>
      </c>
      <c r="N136" s="241">
        <f t="shared" si="4"/>
        <v>0</v>
      </c>
      <c r="O136" s="280"/>
      <c r="P136" s="373"/>
    </row>
    <row r="137" spans="1:16" ht="126">
      <c r="A137" s="315"/>
      <c r="B137" s="314"/>
      <c r="C137" s="273"/>
      <c r="D137" s="274"/>
      <c r="E137" s="275"/>
      <c r="F137" s="31" t="s">
        <v>35</v>
      </c>
      <c r="G137" s="65">
        <v>83174.7</v>
      </c>
      <c r="H137" s="65">
        <v>26254.002</v>
      </c>
      <c r="I137" s="237">
        <f>H137/G137*100</f>
        <v>31.564889323315864</v>
      </c>
      <c r="J137" s="82"/>
      <c r="K137" s="239" t="s">
        <v>101</v>
      </c>
      <c r="L137" s="28">
        <v>14</v>
      </c>
      <c r="M137" s="28">
        <v>18</v>
      </c>
      <c r="N137" s="242">
        <f t="shared" si="4"/>
        <v>128.57142857142858</v>
      </c>
      <c r="O137" s="280"/>
      <c r="P137" s="373"/>
    </row>
    <row r="138" spans="1:16" ht="63">
      <c r="A138" s="315"/>
      <c r="B138" s="314"/>
      <c r="C138" s="273"/>
      <c r="D138" s="274"/>
      <c r="E138" s="275"/>
      <c r="F138" s="31" t="s">
        <v>37</v>
      </c>
      <c r="G138" s="65">
        <v>762.1</v>
      </c>
      <c r="H138" s="65">
        <v>414.18299999999999</v>
      </c>
      <c r="I138" s="237">
        <f>H138/G138*100</f>
        <v>54.347592179503998</v>
      </c>
      <c r="J138" s="82"/>
      <c r="K138" s="239" t="s">
        <v>102</v>
      </c>
      <c r="L138" s="28">
        <v>1</v>
      </c>
      <c r="M138" s="28">
        <v>10</v>
      </c>
      <c r="N138" s="242">
        <f t="shared" si="4"/>
        <v>1000</v>
      </c>
      <c r="O138" s="280"/>
      <c r="P138" s="373"/>
    </row>
    <row r="139" spans="1:16" ht="173.25">
      <c r="A139" s="315"/>
      <c r="B139" s="314"/>
      <c r="C139" s="273"/>
      <c r="D139" s="274"/>
      <c r="E139" s="275"/>
      <c r="F139" s="32" t="s">
        <v>38</v>
      </c>
      <c r="G139" s="65">
        <v>4778.6000000000004</v>
      </c>
      <c r="H139" s="65">
        <v>2335.5230000000001</v>
      </c>
      <c r="I139" s="237">
        <f>H139/G139*100</f>
        <v>48.874628552295654</v>
      </c>
      <c r="J139" s="82"/>
      <c r="K139" s="239" t="s">
        <v>103</v>
      </c>
      <c r="L139" s="28">
        <v>0.81499999999999995</v>
      </c>
      <c r="M139" s="28">
        <v>0</v>
      </c>
      <c r="N139" s="242">
        <f t="shared" si="4"/>
        <v>0</v>
      </c>
      <c r="O139" s="280"/>
      <c r="P139" s="373"/>
    </row>
    <row r="140" spans="1:16" ht="63.75" thickBot="1">
      <c r="A140" s="315"/>
      <c r="B140" s="314"/>
      <c r="C140" s="273"/>
      <c r="D140" s="274"/>
      <c r="E140" s="275"/>
      <c r="F140" s="238"/>
      <c r="G140" s="65"/>
      <c r="H140" s="65"/>
      <c r="I140" s="237"/>
      <c r="J140" s="82"/>
      <c r="K140" s="240" t="s">
        <v>104</v>
      </c>
      <c r="L140" s="28">
        <v>1</v>
      </c>
      <c r="M140" s="28">
        <v>0</v>
      </c>
      <c r="N140" s="242">
        <f t="shared" si="4"/>
        <v>0</v>
      </c>
      <c r="O140" s="280"/>
      <c r="P140" s="373"/>
    </row>
    <row r="141" spans="1:16" ht="71.25" customHeight="1" thickBot="1">
      <c r="A141" s="315"/>
      <c r="B141" s="314"/>
      <c r="C141" s="276"/>
      <c r="D141" s="277"/>
      <c r="E141" s="278"/>
      <c r="F141" s="70"/>
      <c r="G141" s="65"/>
      <c r="H141" s="65"/>
      <c r="I141" s="82"/>
      <c r="J141" s="82"/>
      <c r="K141" s="296" t="s">
        <v>33</v>
      </c>
      <c r="L141" s="303"/>
      <c r="M141" s="284"/>
      <c r="N141" s="243">
        <f>(N140+N139+N138+N137+N136+N135)/6</f>
        <v>191.94708994708995</v>
      </c>
      <c r="O141" s="371"/>
      <c r="P141" s="374"/>
    </row>
    <row r="142" spans="1:16" ht="63" customHeight="1">
      <c r="A142" s="300">
        <v>10</v>
      </c>
      <c r="B142" s="310" t="s">
        <v>39</v>
      </c>
      <c r="C142" s="142">
        <v>7</v>
      </c>
      <c r="D142" s="142">
        <v>1</v>
      </c>
      <c r="E142" s="153">
        <f>D142/C142*100</f>
        <v>14.285714285714285</v>
      </c>
      <c r="F142" s="154" t="s">
        <v>192</v>
      </c>
      <c r="G142" s="148">
        <f>G143+G144+G145+G146</f>
        <v>43440</v>
      </c>
      <c r="H142" s="148">
        <f>H143+H144+H145+H146</f>
        <v>14123</v>
      </c>
      <c r="I142" s="148">
        <f>H142/G142*100</f>
        <v>32.511510128913443</v>
      </c>
      <c r="J142" s="156">
        <f>E142/I142*100</f>
        <v>43.940482091016683</v>
      </c>
      <c r="K142" s="210" t="s">
        <v>144</v>
      </c>
      <c r="L142" s="149">
        <v>38.909999999999997</v>
      </c>
      <c r="M142" s="149">
        <v>35.53</v>
      </c>
      <c r="N142" s="211">
        <f>M142/L142*100</f>
        <v>91.313287072731953</v>
      </c>
      <c r="O142" s="279">
        <f>N147*J142/100</f>
        <v>40.714571613831239</v>
      </c>
      <c r="P142" s="285" t="s">
        <v>185</v>
      </c>
    </row>
    <row r="143" spans="1:16" ht="78.75" customHeight="1">
      <c r="A143" s="301"/>
      <c r="B143" s="311"/>
      <c r="C143" s="270" t="s">
        <v>40</v>
      </c>
      <c r="D143" s="271"/>
      <c r="E143" s="272"/>
      <c r="F143" s="157" t="s">
        <v>36</v>
      </c>
      <c r="G143" s="147">
        <v>6660</v>
      </c>
      <c r="H143" s="147">
        <v>0</v>
      </c>
      <c r="I143" s="148">
        <v>0</v>
      </c>
      <c r="J143" s="212"/>
      <c r="K143" s="213" t="s">
        <v>145</v>
      </c>
      <c r="L143" s="149">
        <v>0.12</v>
      </c>
      <c r="M143" s="149">
        <v>0.12</v>
      </c>
      <c r="N143" s="211">
        <f>M143/L143*100</f>
        <v>100</v>
      </c>
      <c r="O143" s="280"/>
      <c r="P143" s="285"/>
    </row>
    <row r="144" spans="1:16" ht="70.5" customHeight="1">
      <c r="A144" s="301"/>
      <c r="B144" s="311"/>
      <c r="C144" s="273"/>
      <c r="D144" s="274"/>
      <c r="E144" s="275"/>
      <c r="F144" s="157" t="s">
        <v>35</v>
      </c>
      <c r="G144" s="147">
        <v>1740</v>
      </c>
      <c r="H144" s="147">
        <v>0</v>
      </c>
      <c r="I144" s="148">
        <f>H144/G144*100</f>
        <v>0</v>
      </c>
      <c r="J144" s="212"/>
      <c r="K144" s="213" t="s">
        <v>146</v>
      </c>
      <c r="L144" s="149">
        <v>0.46</v>
      </c>
      <c r="M144" s="149">
        <v>0.41</v>
      </c>
      <c r="N144" s="211">
        <f>M144/L144*100</f>
        <v>89.130434782608688</v>
      </c>
      <c r="O144" s="280"/>
      <c r="P144" s="285"/>
    </row>
    <row r="145" spans="1:16" ht="94.5">
      <c r="A145" s="301"/>
      <c r="B145" s="311"/>
      <c r="C145" s="273"/>
      <c r="D145" s="274"/>
      <c r="E145" s="275"/>
      <c r="F145" s="157" t="s">
        <v>37</v>
      </c>
      <c r="G145" s="147">
        <v>2693</v>
      </c>
      <c r="H145" s="147">
        <v>0</v>
      </c>
      <c r="I145" s="148">
        <f>H145/G145*100</f>
        <v>0</v>
      </c>
      <c r="J145" s="212"/>
      <c r="K145" s="213" t="s">
        <v>147</v>
      </c>
      <c r="L145" s="149">
        <v>42.61</v>
      </c>
      <c r="M145" s="149">
        <v>38.43</v>
      </c>
      <c r="N145" s="214">
        <f>M145/L145*100</f>
        <v>90.190096221544238</v>
      </c>
      <c r="O145" s="280"/>
      <c r="P145" s="285"/>
    </row>
    <row r="146" spans="1:16" ht="84" customHeight="1">
      <c r="A146" s="301"/>
      <c r="B146" s="311"/>
      <c r="C146" s="273"/>
      <c r="D146" s="274"/>
      <c r="E146" s="275"/>
      <c r="F146" s="158" t="s">
        <v>38</v>
      </c>
      <c r="G146" s="147">
        <v>32347</v>
      </c>
      <c r="H146" s="147">
        <v>14123</v>
      </c>
      <c r="I146" s="148">
        <f>H146/G146*100</f>
        <v>43.66092682474418</v>
      </c>
      <c r="J146" s="212"/>
      <c r="K146" s="213"/>
      <c r="L146" s="149"/>
      <c r="M146" s="149"/>
      <c r="N146" s="211"/>
      <c r="O146" s="280"/>
      <c r="P146" s="285"/>
    </row>
    <row r="147" spans="1:16" ht="16.5" customHeight="1" thickBot="1">
      <c r="A147" s="302"/>
      <c r="B147" s="311"/>
      <c r="C147" s="273"/>
      <c r="D147" s="274"/>
      <c r="E147" s="275"/>
      <c r="F147" s="162"/>
      <c r="G147" s="163"/>
      <c r="H147" s="163"/>
      <c r="I147" s="163"/>
      <c r="J147" s="164"/>
      <c r="K147" s="286" t="s">
        <v>33</v>
      </c>
      <c r="L147" s="287"/>
      <c r="M147" s="288"/>
      <c r="N147" s="215">
        <f>SUM(N142:N145)/4</f>
        <v>92.658454519221223</v>
      </c>
      <c r="O147" s="281"/>
      <c r="P147" s="285"/>
    </row>
    <row r="148" spans="1:16" ht="50.25" customHeight="1">
      <c r="A148" s="313">
        <v>11</v>
      </c>
      <c r="B148" s="310" t="s">
        <v>131</v>
      </c>
      <c r="C148" s="142">
        <v>7</v>
      </c>
      <c r="D148" s="142">
        <v>5</v>
      </c>
      <c r="E148" s="62">
        <f>D148/C148*100</f>
        <v>71.428571428571431</v>
      </c>
      <c r="F148" s="26" t="s">
        <v>192</v>
      </c>
      <c r="G148" s="145">
        <f>G149+G150+G151+G152</f>
        <v>5345.6</v>
      </c>
      <c r="H148" s="145">
        <f>H149+H150+H151+H152</f>
        <v>5057.5069999999996</v>
      </c>
      <c r="I148" s="146">
        <f>H148/G148*100</f>
        <v>94.61065175097275</v>
      </c>
      <c r="J148" s="64">
        <f>E148/I148*100</f>
        <v>75.497388620237487</v>
      </c>
      <c r="K148" s="29" t="s">
        <v>265</v>
      </c>
      <c r="L148" s="149">
        <v>103</v>
      </c>
      <c r="M148" s="149">
        <v>55.4</v>
      </c>
      <c r="N148" s="150">
        <f>M148/L148*100</f>
        <v>53.786407766990287</v>
      </c>
      <c r="O148" s="289">
        <f>N161*J148/100</f>
        <v>54.001378954074092</v>
      </c>
      <c r="P148" s="264" t="s">
        <v>139</v>
      </c>
    </row>
    <row r="149" spans="1:16" ht="46.5" customHeight="1">
      <c r="A149" s="313"/>
      <c r="B149" s="311"/>
      <c r="C149" s="270" t="s">
        <v>97</v>
      </c>
      <c r="D149" s="271"/>
      <c r="E149" s="272"/>
      <c r="F149" s="31" t="s">
        <v>36</v>
      </c>
      <c r="G149" s="147">
        <v>5035.1000000000004</v>
      </c>
      <c r="H149" s="147">
        <v>4834.9989999999998</v>
      </c>
      <c r="I149" s="148">
        <f>H149/G149*100</f>
        <v>96.025878334094656</v>
      </c>
      <c r="J149" s="33"/>
      <c r="K149" s="143" t="s">
        <v>266</v>
      </c>
      <c r="L149" s="149">
        <v>210.2</v>
      </c>
      <c r="M149" s="149">
        <v>95.71</v>
      </c>
      <c r="N149" s="150">
        <f t="shared" ref="N149:N160" si="5">M149/L149*100</f>
        <v>45.532825880114174</v>
      </c>
      <c r="O149" s="265"/>
      <c r="P149" s="264"/>
    </row>
    <row r="150" spans="1:16" ht="53.25" customHeight="1">
      <c r="A150" s="313"/>
      <c r="B150" s="311"/>
      <c r="C150" s="273"/>
      <c r="D150" s="274"/>
      <c r="E150" s="275"/>
      <c r="F150" s="31" t="s">
        <v>35</v>
      </c>
      <c r="G150" s="147">
        <v>98.7</v>
      </c>
      <c r="H150" s="147">
        <v>98.673000000000002</v>
      </c>
      <c r="I150" s="148">
        <f>H150/G150*100</f>
        <v>99.972644376899694</v>
      </c>
      <c r="J150" s="33"/>
      <c r="K150" s="143" t="s">
        <v>267</v>
      </c>
      <c r="L150" s="149">
        <v>105</v>
      </c>
      <c r="M150" s="149">
        <v>22.4</v>
      </c>
      <c r="N150" s="150">
        <f t="shared" si="5"/>
        <v>21.333333333333332</v>
      </c>
      <c r="O150" s="265"/>
      <c r="P150" s="264"/>
    </row>
    <row r="151" spans="1:16" ht="60" customHeight="1">
      <c r="A151" s="313"/>
      <c r="B151" s="311"/>
      <c r="C151" s="273"/>
      <c r="D151" s="274"/>
      <c r="E151" s="275"/>
      <c r="F151" s="31" t="s">
        <v>37</v>
      </c>
      <c r="G151" s="147">
        <v>211.8</v>
      </c>
      <c r="H151" s="147">
        <v>123.83499999999999</v>
      </c>
      <c r="I151" s="148">
        <f>H151/G151*100</f>
        <v>58.467894239848903</v>
      </c>
      <c r="J151" s="33"/>
      <c r="K151" s="143" t="s">
        <v>268</v>
      </c>
      <c r="L151" s="149">
        <v>187.37</v>
      </c>
      <c r="M151" s="149">
        <v>86.8</v>
      </c>
      <c r="N151" s="150">
        <f t="shared" si="5"/>
        <v>46.325452313604096</v>
      </c>
      <c r="O151" s="265"/>
      <c r="P151" s="264"/>
    </row>
    <row r="152" spans="1:16" ht="81.75" customHeight="1">
      <c r="A152" s="313"/>
      <c r="B152" s="311"/>
      <c r="C152" s="273"/>
      <c r="D152" s="274"/>
      <c r="E152" s="275"/>
      <c r="F152" s="32" t="s">
        <v>38</v>
      </c>
      <c r="G152" s="132"/>
      <c r="H152" s="132"/>
      <c r="I152" s="63"/>
      <c r="J152" s="33"/>
      <c r="K152" s="143" t="s">
        <v>269</v>
      </c>
      <c r="L152" s="149">
        <v>102</v>
      </c>
      <c r="M152" s="149">
        <v>4.5</v>
      </c>
      <c r="N152" s="150">
        <f t="shared" si="5"/>
        <v>4.4117647058823533</v>
      </c>
      <c r="O152" s="265"/>
      <c r="P152" s="264"/>
    </row>
    <row r="153" spans="1:16" ht="69" customHeight="1">
      <c r="A153" s="313"/>
      <c r="B153" s="311"/>
      <c r="C153" s="273"/>
      <c r="D153" s="274"/>
      <c r="E153" s="275"/>
      <c r="F153" s="32"/>
      <c r="G153" s="133"/>
      <c r="H153" s="133"/>
      <c r="I153" s="63"/>
      <c r="J153" s="33"/>
      <c r="K153" s="144" t="s">
        <v>270</v>
      </c>
      <c r="L153" s="149">
        <v>13.15</v>
      </c>
      <c r="M153" s="149">
        <v>3.9</v>
      </c>
      <c r="N153" s="150">
        <f t="shared" si="5"/>
        <v>29.657794676806081</v>
      </c>
      <c r="O153" s="265"/>
      <c r="P153" s="264"/>
    </row>
    <row r="154" spans="1:16" ht="69" customHeight="1">
      <c r="A154" s="313"/>
      <c r="B154" s="311"/>
      <c r="C154" s="273"/>
      <c r="D154" s="274"/>
      <c r="E154" s="275"/>
      <c r="F154" s="134"/>
      <c r="G154" s="117"/>
      <c r="H154" s="117"/>
      <c r="I154" s="63"/>
      <c r="J154" s="111"/>
      <c r="K154" s="143" t="s">
        <v>271</v>
      </c>
      <c r="L154" s="149">
        <v>105</v>
      </c>
      <c r="M154" s="149">
        <v>14.2</v>
      </c>
      <c r="N154" s="150">
        <f t="shared" si="5"/>
        <v>13.523809523809524</v>
      </c>
      <c r="O154" s="265"/>
      <c r="P154" s="264"/>
    </row>
    <row r="155" spans="1:16" ht="69" customHeight="1">
      <c r="A155" s="313"/>
      <c r="B155" s="311"/>
      <c r="C155" s="273"/>
      <c r="D155" s="274"/>
      <c r="E155" s="275"/>
      <c r="F155" s="82"/>
      <c r="G155" s="82"/>
      <c r="H155" s="117"/>
      <c r="I155" s="63"/>
      <c r="J155" s="111"/>
      <c r="K155" s="144" t="s">
        <v>272</v>
      </c>
      <c r="L155" s="149">
        <v>1.2</v>
      </c>
      <c r="M155" s="149">
        <v>1.6</v>
      </c>
      <c r="N155" s="150">
        <f t="shared" si="5"/>
        <v>133.33333333333334</v>
      </c>
      <c r="O155" s="265"/>
      <c r="P155" s="264"/>
    </row>
    <row r="156" spans="1:16" ht="33">
      <c r="A156" s="313"/>
      <c r="B156" s="311"/>
      <c r="C156" s="273"/>
      <c r="D156" s="274"/>
      <c r="E156" s="275"/>
      <c r="F156" s="82"/>
      <c r="G156" s="82"/>
      <c r="H156" s="117"/>
      <c r="I156" s="63"/>
      <c r="J156" s="111"/>
      <c r="K156" s="144" t="s">
        <v>273</v>
      </c>
      <c r="L156" s="149">
        <v>102</v>
      </c>
      <c r="M156" s="149">
        <v>108.7</v>
      </c>
      <c r="N156" s="150">
        <f t="shared" si="5"/>
        <v>106.56862745098039</v>
      </c>
      <c r="O156" s="265"/>
      <c r="P156" s="264"/>
    </row>
    <row r="157" spans="1:16" ht="33">
      <c r="A157" s="313"/>
      <c r="B157" s="311"/>
      <c r="C157" s="273"/>
      <c r="D157" s="274"/>
      <c r="E157" s="275"/>
      <c r="F157" s="82"/>
      <c r="G157" s="82"/>
      <c r="H157" s="117"/>
      <c r="I157" s="63"/>
      <c r="J157" s="111"/>
      <c r="K157" s="144" t="s">
        <v>274</v>
      </c>
      <c r="L157" s="151">
        <v>0.33</v>
      </c>
      <c r="M157" s="151">
        <v>0.3</v>
      </c>
      <c r="N157" s="152">
        <f t="shared" si="5"/>
        <v>90.909090909090907</v>
      </c>
      <c r="O157" s="265"/>
      <c r="P157" s="264"/>
    </row>
    <row r="158" spans="1:16" ht="16.5">
      <c r="A158" s="313"/>
      <c r="B158" s="311"/>
      <c r="C158" s="273"/>
      <c r="D158" s="274"/>
      <c r="E158" s="275"/>
      <c r="F158" s="82"/>
      <c r="G158" s="82"/>
      <c r="H158" s="117"/>
      <c r="I158" s="63"/>
      <c r="J158" s="111"/>
      <c r="K158" s="144" t="s">
        <v>275</v>
      </c>
      <c r="L158" s="151">
        <v>102</v>
      </c>
      <c r="M158" s="151">
        <v>100</v>
      </c>
      <c r="N158" s="152">
        <f t="shared" si="5"/>
        <v>98.039215686274503</v>
      </c>
      <c r="O158" s="265"/>
      <c r="P158" s="264"/>
    </row>
    <row r="159" spans="1:16" ht="49.5">
      <c r="A159" s="313"/>
      <c r="B159" s="311"/>
      <c r="C159" s="273"/>
      <c r="D159" s="274"/>
      <c r="E159" s="275"/>
      <c r="F159" s="82"/>
      <c r="G159" s="82"/>
      <c r="H159" s="117"/>
      <c r="I159" s="63"/>
      <c r="J159" s="111"/>
      <c r="K159" s="143" t="s">
        <v>276</v>
      </c>
      <c r="L159" s="151">
        <v>1.1200000000000001</v>
      </c>
      <c r="M159" s="151">
        <v>2.2999999999999998</v>
      </c>
      <c r="N159" s="152">
        <f t="shared" si="5"/>
        <v>205.35714285714283</v>
      </c>
      <c r="O159" s="265"/>
      <c r="P159" s="264"/>
    </row>
    <row r="160" spans="1:16" ht="33">
      <c r="A160" s="313"/>
      <c r="B160" s="311"/>
      <c r="C160" s="273"/>
      <c r="D160" s="274"/>
      <c r="E160" s="275"/>
      <c r="F160" s="82"/>
      <c r="G160" s="82"/>
      <c r="H160" s="117"/>
      <c r="I160" s="63"/>
      <c r="J160" s="111"/>
      <c r="K160" s="143" t="s">
        <v>277</v>
      </c>
      <c r="L160" s="151">
        <v>102</v>
      </c>
      <c r="M160" s="151">
        <v>82.7</v>
      </c>
      <c r="N160" s="152">
        <f t="shared" si="5"/>
        <v>81.078431372549019</v>
      </c>
      <c r="O160" s="265"/>
      <c r="P160" s="264"/>
    </row>
    <row r="161" spans="1:16" ht="19.5" customHeight="1">
      <c r="A161" s="313"/>
      <c r="B161" s="311"/>
      <c r="C161" s="276"/>
      <c r="D161" s="277"/>
      <c r="E161" s="278"/>
      <c r="F161" s="82"/>
      <c r="G161" s="82"/>
      <c r="H161" s="82"/>
      <c r="I161" s="82"/>
      <c r="J161" s="82"/>
      <c r="K161" s="316" t="s">
        <v>33</v>
      </c>
      <c r="L161" s="316"/>
      <c r="M161" s="316"/>
      <c r="N161" s="150">
        <f>SUM(N148:N160)/13</f>
        <v>71.527479216146986</v>
      </c>
      <c r="O161" s="290"/>
      <c r="P161" s="264"/>
    </row>
    <row r="162" spans="1:16" ht="49.5" customHeight="1">
      <c r="A162" s="327">
        <v>12</v>
      </c>
      <c r="B162" s="310" t="s">
        <v>48</v>
      </c>
      <c r="C162" s="142">
        <v>15</v>
      </c>
      <c r="D162" s="142">
        <v>5</v>
      </c>
      <c r="E162" s="153">
        <f>D162/C162*100</f>
        <v>33.333333333333329</v>
      </c>
      <c r="F162" s="26" t="s">
        <v>192</v>
      </c>
      <c r="G162" s="250">
        <f>G163+G164+G165+G166</f>
        <v>7592.5</v>
      </c>
      <c r="H162" s="251">
        <f>H163+H164+H165+H166</f>
        <v>25.38</v>
      </c>
      <c r="I162" s="63">
        <f>H162/G162*100</f>
        <v>0.33427724728350344</v>
      </c>
      <c r="J162" s="64">
        <f>E162/I162*100</f>
        <v>9971.7625426845279</v>
      </c>
      <c r="K162" s="210" t="s">
        <v>106</v>
      </c>
      <c r="L162" s="183">
        <v>90.2</v>
      </c>
      <c r="M162" s="195">
        <v>49</v>
      </c>
      <c r="N162" s="150">
        <f>M162/L162*100</f>
        <v>54.323725055432369</v>
      </c>
      <c r="O162" s="291">
        <f>N167*J162/100</f>
        <v>7758.8861912868715</v>
      </c>
      <c r="P162" s="264" t="s">
        <v>84</v>
      </c>
    </row>
    <row r="163" spans="1:16" ht="67.5" customHeight="1">
      <c r="A163" s="327"/>
      <c r="B163" s="311"/>
      <c r="C163" s="270" t="s">
        <v>113</v>
      </c>
      <c r="D163" s="271"/>
      <c r="E163" s="272"/>
      <c r="F163" s="31" t="s">
        <v>36</v>
      </c>
      <c r="G163" s="147">
        <v>1188</v>
      </c>
      <c r="H163" s="65"/>
      <c r="I163" s="63">
        <f>H163/G163*100</f>
        <v>0</v>
      </c>
      <c r="J163" s="33"/>
      <c r="K163" s="213" t="s">
        <v>107</v>
      </c>
      <c r="L163" s="149">
        <v>41</v>
      </c>
      <c r="M163" s="183">
        <v>37</v>
      </c>
      <c r="N163" s="150">
        <f>M163/L163*100</f>
        <v>90.243902439024396</v>
      </c>
      <c r="O163" s="291"/>
      <c r="P163" s="264"/>
    </row>
    <row r="164" spans="1:16" ht="96.75" customHeight="1">
      <c r="A164" s="327"/>
      <c r="B164" s="311"/>
      <c r="C164" s="273"/>
      <c r="D164" s="274"/>
      <c r="E164" s="275"/>
      <c r="F164" s="31" t="s">
        <v>35</v>
      </c>
      <c r="G164" s="247">
        <v>297</v>
      </c>
      <c r="H164" s="135"/>
      <c r="I164" s="63">
        <f>H164/G164*100</f>
        <v>0</v>
      </c>
      <c r="J164" s="33"/>
      <c r="K164" s="213" t="s">
        <v>108</v>
      </c>
      <c r="L164" s="149">
        <v>21</v>
      </c>
      <c r="M164" s="183">
        <v>14</v>
      </c>
      <c r="N164" s="150">
        <f>M164/L164*100</f>
        <v>66.666666666666657</v>
      </c>
      <c r="O164" s="291"/>
      <c r="P164" s="264"/>
    </row>
    <row r="165" spans="1:16" ht="94.5">
      <c r="A165" s="327"/>
      <c r="B165" s="311"/>
      <c r="C165" s="273"/>
      <c r="D165" s="274"/>
      <c r="E165" s="275"/>
      <c r="F165" s="31" t="s">
        <v>37</v>
      </c>
      <c r="G165" s="248">
        <v>6107.5</v>
      </c>
      <c r="H165" s="249">
        <v>25.38</v>
      </c>
      <c r="I165" s="63">
        <f>H165/G165*100</f>
        <v>0.41555464592713875</v>
      </c>
      <c r="J165" s="33">
        <f>E165/I165*100</f>
        <v>0</v>
      </c>
      <c r="K165" s="213" t="s">
        <v>109</v>
      </c>
      <c r="L165" s="183">
        <v>95.3</v>
      </c>
      <c r="M165" s="183">
        <v>95.3</v>
      </c>
      <c r="N165" s="150">
        <f>M165/L165*100</f>
        <v>100</v>
      </c>
      <c r="O165" s="291"/>
      <c r="P165" s="264"/>
    </row>
    <row r="166" spans="1:16" ht="67.5" customHeight="1">
      <c r="A166" s="327"/>
      <c r="B166" s="311"/>
      <c r="C166" s="273"/>
      <c r="D166" s="274"/>
      <c r="E166" s="275"/>
      <c r="F166" s="32" t="s">
        <v>38</v>
      </c>
      <c r="G166" s="136">
        <v>0</v>
      </c>
      <c r="H166" s="136"/>
      <c r="I166" s="63"/>
      <c r="J166" s="33"/>
      <c r="K166" s="81"/>
      <c r="L166" s="30"/>
      <c r="M166" s="30"/>
      <c r="N166" s="130"/>
      <c r="O166" s="291"/>
      <c r="P166" s="264"/>
    </row>
    <row r="167" spans="1:16" ht="19.5" customHeight="1">
      <c r="A167" s="327"/>
      <c r="B167" s="311"/>
      <c r="C167" s="276"/>
      <c r="D167" s="277"/>
      <c r="E167" s="278"/>
      <c r="F167" s="82"/>
      <c r="G167" s="82"/>
      <c r="H167" s="82"/>
      <c r="I167" s="82"/>
      <c r="J167" s="82"/>
      <c r="K167" s="316" t="s">
        <v>33</v>
      </c>
      <c r="L167" s="316"/>
      <c r="M167" s="316"/>
      <c r="N167" s="130">
        <f>SUM(N162:N166)/4</f>
        <v>77.808573540280861</v>
      </c>
      <c r="O167" s="291"/>
      <c r="P167" s="264"/>
    </row>
    <row r="168" spans="1:16" ht="99" customHeight="1">
      <c r="A168" s="327">
        <v>13</v>
      </c>
      <c r="B168" s="310" t="s">
        <v>47</v>
      </c>
      <c r="C168" s="254">
        <v>21</v>
      </c>
      <c r="D168" s="254">
        <v>8</v>
      </c>
      <c r="E168" s="231">
        <f>D168/C168*100</f>
        <v>38.095238095238095</v>
      </c>
      <c r="F168" s="26" t="s">
        <v>192</v>
      </c>
      <c r="G168" s="257">
        <f>G169+G170+G171+G172</f>
        <v>91.6</v>
      </c>
      <c r="H168" s="258">
        <f>H169+H170+H171+H172</f>
        <v>15</v>
      </c>
      <c r="I168" s="148">
        <f>H168/G168*100</f>
        <v>16.375545851528386</v>
      </c>
      <c r="J168" s="156">
        <f>E168/I168*100</f>
        <v>232.6349206349206</v>
      </c>
      <c r="K168" s="252" t="s">
        <v>110</v>
      </c>
      <c r="L168" s="253">
        <v>5</v>
      </c>
      <c r="M168" s="195">
        <v>7</v>
      </c>
      <c r="N168" s="256">
        <f>M168/L168*100</f>
        <v>140</v>
      </c>
      <c r="O168" s="265">
        <f>N173*J168/100</f>
        <v>186.10793650793647</v>
      </c>
      <c r="P168" s="264" t="s">
        <v>84</v>
      </c>
    </row>
    <row r="169" spans="1:16" ht="66" customHeight="1">
      <c r="A169" s="327"/>
      <c r="B169" s="311"/>
      <c r="C169" s="270" t="s">
        <v>114</v>
      </c>
      <c r="D169" s="271"/>
      <c r="E169" s="272"/>
      <c r="F169" s="31" t="s">
        <v>36</v>
      </c>
      <c r="G169" s="65">
        <v>0</v>
      </c>
      <c r="H169" s="65"/>
      <c r="I169" s="63"/>
      <c r="J169" s="33"/>
      <c r="K169" s="213" t="s">
        <v>111</v>
      </c>
      <c r="L169" s="149">
        <v>3</v>
      </c>
      <c r="M169" s="255">
        <v>1</v>
      </c>
      <c r="N169" s="150">
        <f>M169/L169*100</f>
        <v>33.333333333333329</v>
      </c>
      <c r="O169" s="265"/>
      <c r="P169" s="264"/>
    </row>
    <row r="170" spans="1:16" ht="100.5" customHeight="1">
      <c r="A170" s="327"/>
      <c r="B170" s="311"/>
      <c r="C170" s="273"/>
      <c r="D170" s="274"/>
      <c r="E170" s="275"/>
      <c r="F170" s="31" t="s">
        <v>35</v>
      </c>
      <c r="G170" s="138">
        <v>0</v>
      </c>
      <c r="H170" s="139"/>
      <c r="I170" s="63"/>
      <c r="J170" s="33"/>
      <c r="K170" s="213" t="s">
        <v>112</v>
      </c>
      <c r="L170" s="149">
        <v>3</v>
      </c>
      <c r="M170" s="149">
        <v>2</v>
      </c>
      <c r="N170" s="150">
        <f>M170/L170*100</f>
        <v>66.666666666666657</v>
      </c>
      <c r="O170" s="265"/>
      <c r="P170" s="264"/>
    </row>
    <row r="171" spans="1:16" ht="114" customHeight="1">
      <c r="A171" s="327"/>
      <c r="B171" s="311"/>
      <c r="C171" s="273"/>
      <c r="D171" s="274"/>
      <c r="E171" s="275"/>
      <c r="F171" s="31" t="s">
        <v>37</v>
      </c>
      <c r="G171" s="137">
        <v>91.6</v>
      </c>
      <c r="H171" s="136">
        <v>0</v>
      </c>
      <c r="I171" s="63">
        <f>H171/G171*100</f>
        <v>0</v>
      </c>
      <c r="J171" s="33" t="e">
        <f>E171/I171*100</f>
        <v>#DIV/0!</v>
      </c>
      <c r="K171" s="81"/>
      <c r="L171" s="28"/>
      <c r="M171" s="28"/>
      <c r="N171" s="150"/>
      <c r="O171" s="265"/>
      <c r="P171" s="264"/>
    </row>
    <row r="172" spans="1:16" ht="90.75" customHeight="1">
      <c r="A172" s="327"/>
      <c r="B172" s="311"/>
      <c r="C172" s="273"/>
      <c r="D172" s="274"/>
      <c r="E172" s="275"/>
      <c r="F172" s="32" t="s">
        <v>38</v>
      </c>
      <c r="G172" s="137">
        <v>0</v>
      </c>
      <c r="H172" s="136">
        <v>15</v>
      </c>
      <c r="I172" s="63"/>
      <c r="J172" s="33"/>
      <c r="K172" s="81"/>
      <c r="L172" s="28"/>
      <c r="M172" s="28"/>
      <c r="N172" s="150"/>
      <c r="O172" s="265"/>
      <c r="P172" s="264"/>
    </row>
    <row r="173" spans="1:16" ht="19.5" customHeight="1" thickBot="1">
      <c r="A173" s="339"/>
      <c r="B173" s="328"/>
      <c r="C173" s="276"/>
      <c r="D173" s="277"/>
      <c r="E173" s="278"/>
      <c r="F173" s="82"/>
      <c r="G173" s="82"/>
      <c r="H173" s="82"/>
      <c r="I173" s="82"/>
      <c r="J173" s="82"/>
      <c r="K173" s="267" t="s">
        <v>33</v>
      </c>
      <c r="L173" s="268"/>
      <c r="M173" s="269"/>
      <c r="N173" s="150">
        <f>(N168+N169+N170)/3</f>
        <v>79.999999999999986</v>
      </c>
      <c r="O173" s="266"/>
      <c r="P173" s="264"/>
    </row>
    <row r="174" spans="1:16" ht="129.75" customHeight="1" thickBot="1">
      <c r="A174" s="338">
        <v>14</v>
      </c>
      <c r="B174" s="310" t="s">
        <v>15</v>
      </c>
      <c r="C174" s="142">
        <v>4</v>
      </c>
      <c r="D174" s="142">
        <v>4</v>
      </c>
      <c r="E174" s="62">
        <f>D174/C174*100</f>
        <v>100</v>
      </c>
      <c r="F174" s="26" t="s">
        <v>192</v>
      </c>
      <c r="G174" s="223">
        <f>G175+G176+G177+G178</f>
        <v>3658.3</v>
      </c>
      <c r="H174" s="223">
        <f>H175+H176+H177+H178</f>
        <v>5824.3</v>
      </c>
      <c r="I174" s="148">
        <f>H174/G174*100</f>
        <v>159.20782877292731</v>
      </c>
      <c r="J174" s="156">
        <f>E174/I174*100</f>
        <v>62.810981577185245</v>
      </c>
      <c r="K174" s="190" t="s">
        <v>16</v>
      </c>
      <c r="L174" s="224">
        <v>90</v>
      </c>
      <c r="M174" s="225">
        <v>85.8</v>
      </c>
      <c r="N174" s="130">
        <v>100</v>
      </c>
      <c r="O174" s="289">
        <f>N193*J174/100</f>
        <v>65.214850057712653</v>
      </c>
      <c r="P174" s="264" t="s">
        <v>139</v>
      </c>
    </row>
    <row r="175" spans="1:16" ht="78.75">
      <c r="A175" s="327"/>
      <c r="B175" s="311"/>
      <c r="C175" s="270" t="s">
        <v>98</v>
      </c>
      <c r="D175" s="271"/>
      <c r="E175" s="272"/>
      <c r="F175" s="31" t="s">
        <v>36</v>
      </c>
      <c r="G175" s="65">
        <v>0</v>
      </c>
      <c r="H175" s="65">
        <v>0</v>
      </c>
      <c r="I175" s="63"/>
      <c r="J175" s="33"/>
      <c r="K175" s="190" t="s">
        <v>140</v>
      </c>
      <c r="L175" s="224">
        <v>4</v>
      </c>
      <c r="M175" s="183">
        <v>3</v>
      </c>
      <c r="N175" s="130">
        <v>133</v>
      </c>
      <c r="O175" s="265"/>
      <c r="P175" s="264"/>
    </row>
    <row r="176" spans="1:16" ht="94.5">
      <c r="A176" s="327"/>
      <c r="B176" s="311"/>
      <c r="C176" s="273"/>
      <c r="D176" s="274"/>
      <c r="E176" s="275"/>
      <c r="F176" s="31" t="s">
        <v>35</v>
      </c>
      <c r="G176" s="141">
        <v>0</v>
      </c>
      <c r="H176" s="131">
        <v>0</v>
      </c>
      <c r="I176" s="63"/>
      <c r="J176" s="33"/>
      <c r="K176" s="226" t="s">
        <v>17</v>
      </c>
      <c r="L176" s="149">
        <v>4</v>
      </c>
      <c r="M176" s="149">
        <v>4.8</v>
      </c>
      <c r="N176" s="130">
        <f>M176/L176*100</f>
        <v>120</v>
      </c>
      <c r="O176" s="265"/>
      <c r="P176" s="264"/>
    </row>
    <row r="177" spans="1:16" ht="78" customHeight="1">
      <c r="A177" s="327"/>
      <c r="B177" s="311"/>
      <c r="C177" s="273"/>
      <c r="D177" s="274"/>
      <c r="E177" s="275"/>
      <c r="F177" s="31" t="s">
        <v>37</v>
      </c>
      <c r="G177" s="223">
        <v>3658.3</v>
      </c>
      <c r="H177" s="223">
        <v>5824.3</v>
      </c>
      <c r="I177" s="148">
        <f>H177/G177*100</f>
        <v>159.20782877292731</v>
      </c>
      <c r="J177" s="33">
        <f>E177/I177*100</f>
        <v>0</v>
      </c>
      <c r="K177" s="213" t="s">
        <v>141</v>
      </c>
      <c r="L177" s="149">
        <v>1</v>
      </c>
      <c r="M177" s="149">
        <v>1</v>
      </c>
      <c r="N177" s="130">
        <f>M177/L177*100</f>
        <v>100</v>
      </c>
      <c r="O177" s="265"/>
      <c r="P177" s="264"/>
    </row>
    <row r="178" spans="1:16" ht="101.25" customHeight="1">
      <c r="A178" s="327"/>
      <c r="B178" s="311"/>
      <c r="C178" s="273"/>
      <c r="D178" s="274"/>
      <c r="E178" s="275"/>
      <c r="F178" s="32" t="s">
        <v>38</v>
      </c>
      <c r="G178" s="136">
        <v>0</v>
      </c>
      <c r="H178" s="136">
        <v>0</v>
      </c>
      <c r="I178" s="63"/>
      <c r="J178" s="33"/>
      <c r="K178" s="213" t="s">
        <v>142</v>
      </c>
      <c r="L178" s="149">
        <v>1</v>
      </c>
      <c r="M178" s="149">
        <v>1</v>
      </c>
      <c r="N178" s="130">
        <f>M178/L178*100</f>
        <v>100</v>
      </c>
      <c r="O178" s="265"/>
      <c r="P178" s="264"/>
    </row>
    <row r="179" spans="1:16" ht="101.25" customHeight="1">
      <c r="A179" s="327"/>
      <c r="B179" s="311"/>
      <c r="C179" s="273"/>
      <c r="D179" s="274"/>
      <c r="E179" s="275"/>
      <c r="F179" s="32"/>
      <c r="G179" s="136"/>
      <c r="H179" s="136"/>
      <c r="I179" s="63"/>
      <c r="J179" s="33"/>
      <c r="K179" s="227" t="s">
        <v>18</v>
      </c>
      <c r="L179" s="149">
        <v>0</v>
      </c>
      <c r="M179" s="149">
        <v>0</v>
      </c>
      <c r="N179" s="130">
        <v>100</v>
      </c>
      <c r="O179" s="265"/>
      <c r="P179" s="264"/>
    </row>
    <row r="180" spans="1:16" ht="76.5" customHeight="1">
      <c r="A180" s="327"/>
      <c r="B180" s="311"/>
      <c r="C180" s="273"/>
      <c r="D180" s="274"/>
      <c r="E180" s="275"/>
      <c r="F180" s="32"/>
      <c r="G180" s="140"/>
      <c r="H180" s="140"/>
      <c r="I180" s="63"/>
      <c r="J180" s="33"/>
      <c r="K180" s="227" t="s">
        <v>19</v>
      </c>
      <c r="L180" s="30">
        <v>0.5</v>
      </c>
      <c r="M180" s="30">
        <v>4.4000000000000004</v>
      </c>
      <c r="N180" s="130">
        <v>11.4</v>
      </c>
      <c r="O180" s="265"/>
      <c r="P180" s="264"/>
    </row>
    <row r="181" spans="1:16" ht="75.75" customHeight="1">
      <c r="A181" s="327"/>
      <c r="B181" s="311"/>
      <c r="C181" s="273"/>
      <c r="D181" s="274"/>
      <c r="E181" s="275"/>
      <c r="F181" s="32"/>
      <c r="G181" s="140"/>
      <c r="H181" s="140"/>
      <c r="I181" s="63"/>
      <c r="J181" s="33"/>
      <c r="K181" s="227" t="s">
        <v>20</v>
      </c>
      <c r="L181" s="30">
        <v>90</v>
      </c>
      <c r="M181" s="30">
        <v>90</v>
      </c>
      <c r="N181" s="130">
        <f t="shared" ref="N181:N189" si="6">M181/L181*100</f>
        <v>100</v>
      </c>
      <c r="O181" s="265"/>
      <c r="P181" s="264"/>
    </row>
    <row r="182" spans="1:16" ht="99.75" customHeight="1">
      <c r="A182" s="327"/>
      <c r="B182" s="311"/>
      <c r="C182" s="273"/>
      <c r="D182" s="274"/>
      <c r="E182" s="275"/>
      <c r="F182" s="32"/>
      <c r="G182" s="140"/>
      <c r="H182" s="140"/>
      <c r="I182" s="63"/>
      <c r="J182" s="33"/>
      <c r="K182" s="227" t="s">
        <v>21</v>
      </c>
      <c r="L182" s="30">
        <v>1</v>
      </c>
      <c r="M182" s="30">
        <v>1</v>
      </c>
      <c r="N182" s="130">
        <f t="shared" si="6"/>
        <v>100</v>
      </c>
      <c r="O182" s="265"/>
      <c r="P182" s="264"/>
    </row>
    <row r="183" spans="1:16" ht="75.75" customHeight="1">
      <c r="A183" s="327"/>
      <c r="B183" s="311"/>
      <c r="C183" s="273"/>
      <c r="D183" s="274"/>
      <c r="E183" s="275"/>
      <c r="F183" s="32"/>
      <c r="G183" s="140"/>
      <c r="H183" s="140"/>
      <c r="I183" s="63"/>
      <c r="J183" s="33"/>
      <c r="K183" s="227" t="s">
        <v>22</v>
      </c>
      <c r="L183" s="30">
        <v>1</v>
      </c>
      <c r="M183" s="30">
        <v>1</v>
      </c>
      <c r="N183" s="130">
        <f t="shared" si="6"/>
        <v>100</v>
      </c>
      <c r="O183" s="265"/>
      <c r="P183" s="264"/>
    </row>
    <row r="184" spans="1:16" ht="110.25">
      <c r="A184" s="327"/>
      <c r="B184" s="311"/>
      <c r="C184" s="273"/>
      <c r="D184" s="274"/>
      <c r="E184" s="275"/>
      <c r="F184" s="32"/>
      <c r="G184" s="140"/>
      <c r="H184" s="140"/>
      <c r="I184" s="63"/>
      <c r="J184" s="33"/>
      <c r="K184" s="227" t="s">
        <v>23</v>
      </c>
      <c r="L184" s="30">
        <v>1</v>
      </c>
      <c r="M184" s="30">
        <v>1</v>
      </c>
      <c r="N184" s="130">
        <f t="shared" si="6"/>
        <v>100</v>
      </c>
      <c r="O184" s="265"/>
      <c r="P184" s="264"/>
    </row>
    <row r="185" spans="1:16" ht="99.75" customHeight="1">
      <c r="A185" s="327"/>
      <c r="B185" s="311"/>
      <c r="C185" s="273"/>
      <c r="D185" s="274"/>
      <c r="E185" s="275"/>
      <c r="F185" s="32"/>
      <c r="G185" s="140"/>
      <c r="H185" s="140"/>
      <c r="I185" s="63"/>
      <c r="J185" s="33"/>
      <c r="K185" s="227" t="s">
        <v>24</v>
      </c>
      <c r="L185" s="183">
        <v>1</v>
      </c>
      <c r="M185" s="183">
        <v>1</v>
      </c>
      <c r="N185" s="130">
        <f t="shared" si="6"/>
        <v>100</v>
      </c>
      <c r="O185" s="265"/>
      <c r="P185" s="264"/>
    </row>
    <row r="186" spans="1:16" ht="36.75" customHeight="1">
      <c r="A186" s="327"/>
      <c r="B186" s="311"/>
      <c r="C186" s="273"/>
      <c r="D186" s="274"/>
      <c r="E186" s="275"/>
      <c r="F186" s="32"/>
      <c r="G186" s="140"/>
      <c r="H186" s="140"/>
      <c r="I186" s="63"/>
      <c r="J186" s="33"/>
      <c r="K186" s="227" t="s">
        <v>25</v>
      </c>
      <c r="L186" s="183">
        <v>95</v>
      </c>
      <c r="M186" s="183">
        <v>104.8</v>
      </c>
      <c r="N186" s="130">
        <f t="shared" si="6"/>
        <v>110.31578947368421</v>
      </c>
      <c r="O186" s="265"/>
      <c r="P186" s="264"/>
    </row>
    <row r="187" spans="1:16" ht="78.75">
      <c r="A187" s="327"/>
      <c r="B187" s="311"/>
      <c r="C187" s="273"/>
      <c r="D187" s="274"/>
      <c r="E187" s="275"/>
      <c r="F187" s="32"/>
      <c r="G187" s="140"/>
      <c r="H187" s="140"/>
      <c r="I187" s="63"/>
      <c r="J187" s="33"/>
      <c r="K187" s="227" t="s">
        <v>26</v>
      </c>
      <c r="L187" s="183">
        <v>1</v>
      </c>
      <c r="M187" s="183">
        <v>1</v>
      </c>
      <c r="N187" s="130">
        <f t="shared" si="6"/>
        <v>100</v>
      </c>
      <c r="O187" s="265"/>
      <c r="P187" s="264"/>
    </row>
    <row r="188" spans="1:16" ht="110.25">
      <c r="A188" s="327"/>
      <c r="B188" s="311"/>
      <c r="C188" s="273"/>
      <c r="D188" s="274"/>
      <c r="E188" s="275"/>
      <c r="F188" s="32"/>
      <c r="G188" s="140"/>
      <c r="H188" s="140"/>
      <c r="I188" s="63"/>
      <c r="J188" s="33"/>
      <c r="K188" s="227" t="s">
        <v>27</v>
      </c>
      <c r="L188" s="183">
        <v>100</v>
      </c>
      <c r="M188" s="183">
        <v>198</v>
      </c>
      <c r="N188" s="130">
        <f t="shared" si="6"/>
        <v>198</v>
      </c>
      <c r="O188" s="265"/>
      <c r="P188" s="264"/>
    </row>
    <row r="189" spans="1:16" ht="126">
      <c r="A189" s="327"/>
      <c r="B189" s="311"/>
      <c r="C189" s="273"/>
      <c r="D189" s="274"/>
      <c r="E189" s="275"/>
      <c r="F189" s="32"/>
      <c r="G189" s="140"/>
      <c r="H189" s="140"/>
      <c r="I189" s="63"/>
      <c r="J189" s="33"/>
      <c r="K189" s="227" t="s">
        <v>28</v>
      </c>
      <c r="L189" s="183">
        <v>1</v>
      </c>
      <c r="M189" s="183">
        <v>1</v>
      </c>
      <c r="N189" s="130">
        <f t="shared" si="6"/>
        <v>100</v>
      </c>
      <c r="O189" s="265"/>
      <c r="P189" s="264"/>
    </row>
    <row r="190" spans="1:16" ht="78.75">
      <c r="A190" s="327"/>
      <c r="B190" s="311"/>
      <c r="C190" s="273"/>
      <c r="D190" s="274"/>
      <c r="E190" s="275"/>
      <c r="F190" s="32"/>
      <c r="G190" s="140"/>
      <c r="H190" s="140"/>
      <c r="I190" s="63"/>
      <c r="J190" s="33"/>
      <c r="K190" s="227" t="s">
        <v>29</v>
      </c>
      <c r="L190" s="183">
        <v>0</v>
      </c>
      <c r="M190" s="183">
        <v>0</v>
      </c>
      <c r="N190" s="130">
        <v>100</v>
      </c>
      <c r="O190" s="265"/>
      <c r="P190" s="264"/>
    </row>
    <row r="191" spans="1:16" ht="129.75" customHeight="1">
      <c r="A191" s="327"/>
      <c r="B191" s="311"/>
      <c r="C191" s="273"/>
      <c r="D191" s="274"/>
      <c r="E191" s="275"/>
      <c r="F191" s="32"/>
      <c r="G191" s="140"/>
      <c r="H191" s="140"/>
      <c r="I191" s="63"/>
      <c r="J191" s="33"/>
      <c r="K191" s="227" t="s">
        <v>30</v>
      </c>
      <c r="L191" s="183">
        <v>1</v>
      </c>
      <c r="M191" s="183">
        <v>1</v>
      </c>
      <c r="N191" s="150">
        <v>100</v>
      </c>
      <c r="O191" s="265"/>
      <c r="P191" s="264"/>
    </row>
    <row r="192" spans="1:16" ht="108" customHeight="1">
      <c r="A192" s="327"/>
      <c r="B192" s="311"/>
      <c r="C192" s="273"/>
      <c r="D192" s="274"/>
      <c r="E192" s="275"/>
      <c r="F192" s="32"/>
      <c r="G192" s="140"/>
      <c r="H192" s="140"/>
      <c r="I192" s="63"/>
      <c r="J192" s="33"/>
      <c r="K192" s="227" t="s">
        <v>31</v>
      </c>
      <c r="L192" s="183">
        <v>1</v>
      </c>
      <c r="M192" s="183">
        <v>1</v>
      </c>
      <c r="N192" s="150">
        <v>100</v>
      </c>
      <c r="O192" s="265"/>
      <c r="P192" s="264"/>
    </row>
    <row r="193" spans="1:16" ht="19.5" customHeight="1" thickBot="1">
      <c r="A193" s="339"/>
      <c r="B193" s="328"/>
      <c r="C193" s="276"/>
      <c r="D193" s="277"/>
      <c r="E193" s="278"/>
      <c r="F193" s="82"/>
      <c r="G193" s="82"/>
      <c r="H193" s="82"/>
      <c r="I193" s="82"/>
      <c r="J193" s="82"/>
      <c r="K193" s="296" t="s">
        <v>33</v>
      </c>
      <c r="L193" s="283"/>
      <c r="M193" s="284"/>
      <c r="N193" s="130">
        <f>(N192+N190+N191+N189+N188+N187+N186+N185+N184+N183+N182+N181+N180+N179+N178+N177+N176+N175+N174)/19</f>
        <v>103.82714681440443</v>
      </c>
      <c r="O193" s="265"/>
      <c r="P193" s="264"/>
    </row>
    <row r="194" spans="1:16" s="59" customFormat="1" ht="51.75" customHeight="1">
      <c r="A194" s="353"/>
      <c r="B194" s="338" t="s">
        <v>148</v>
      </c>
      <c r="C194" s="57">
        <f>C7+C32+C80+C87+C94+C100+C114+C123+C129+C135+C142+C148+C162+C168+C174</f>
        <v>442</v>
      </c>
      <c r="D194" s="57">
        <f>D7+D32+D80+D87+D94+D100+D114+D123+D129+D135+D142+D148+D162+D168+D174</f>
        <v>298</v>
      </c>
      <c r="E194" s="91">
        <f>D194/C194*100</f>
        <v>67.420814479638011</v>
      </c>
      <c r="F194" s="26" t="s">
        <v>192</v>
      </c>
      <c r="G194" s="58">
        <f>G195+G196+G197+G198</f>
        <v>623760.34900000005</v>
      </c>
      <c r="H194" s="89">
        <f>H195+H196+H197+H198</f>
        <v>397474.08</v>
      </c>
      <c r="I194" s="335">
        <f>H194/G194*100</f>
        <v>63.722242145917484</v>
      </c>
      <c r="J194" s="335">
        <f>E194/I194*100</f>
        <v>105.80420934538238</v>
      </c>
      <c r="K194" s="297"/>
      <c r="L194" s="297"/>
      <c r="M194" s="297"/>
      <c r="N194" s="294">
        <f>(N31+N79+N86+N93+N99+N113+N122+N128+N134+N141+N147+N161+N167+N173+N193)/15</f>
        <v>97.552700786326767</v>
      </c>
      <c r="O194" s="293">
        <f>N194*J194/100</f>
        <v>103.21486376203966</v>
      </c>
      <c r="P194" s="292"/>
    </row>
    <row r="195" spans="1:16" ht="78" customHeight="1">
      <c r="A195" s="354"/>
      <c r="B195" s="327"/>
      <c r="C195" s="344"/>
      <c r="D195" s="345"/>
      <c r="E195" s="346"/>
      <c r="F195" s="31" t="s">
        <v>36</v>
      </c>
      <c r="G195" s="60">
        <f t="shared" ref="G195:H198" si="7">G8+G33+G81+G88+G95+G101+G115+G124+G130+G136+G143+G149+G163+G169+G175</f>
        <v>55681.644</v>
      </c>
      <c r="H195" s="60">
        <f t="shared" si="7"/>
        <v>197775.67500000002</v>
      </c>
      <c r="I195" s="336"/>
      <c r="J195" s="336"/>
      <c r="K195" s="298"/>
      <c r="L195" s="298"/>
      <c r="M195" s="298"/>
      <c r="N195" s="294"/>
      <c r="O195" s="294"/>
      <c r="P195" s="292"/>
    </row>
    <row r="196" spans="1:16" ht="72.75" customHeight="1">
      <c r="A196" s="354"/>
      <c r="B196" s="327"/>
      <c r="C196" s="347"/>
      <c r="D196" s="348"/>
      <c r="E196" s="349"/>
      <c r="F196" s="31" t="s">
        <v>35</v>
      </c>
      <c r="G196" s="60">
        <f t="shared" si="7"/>
        <v>434066.00200000004</v>
      </c>
      <c r="H196" s="60">
        <f t="shared" si="7"/>
        <v>64493.397000000004</v>
      </c>
      <c r="I196" s="336"/>
      <c r="J196" s="336"/>
      <c r="K196" s="298"/>
      <c r="L196" s="298"/>
      <c r="M196" s="298"/>
      <c r="N196" s="294"/>
      <c r="O196" s="294"/>
      <c r="P196" s="292"/>
    </row>
    <row r="197" spans="1:16" ht="51.75" customHeight="1">
      <c r="A197" s="354"/>
      <c r="B197" s="327"/>
      <c r="C197" s="347"/>
      <c r="D197" s="348"/>
      <c r="E197" s="349"/>
      <c r="F197" s="31" t="s">
        <v>37</v>
      </c>
      <c r="G197" s="61">
        <f t="shared" si="7"/>
        <v>75577.38</v>
      </c>
      <c r="H197" s="61">
        <f t="shared" si="7"/>
        <v>69876.278999999995</v>
      </c>
      <c r="I197" s="336"/>
      <c r="J197" s="336"/>
      <c r="K197" s="298"/>
      <c r="L197" s="298"/>
      <c r="M197" s="298"/>
      <c r="N197" s="294"/>
      <c r="O197" s="294"/>
      <c r="P197" s="292"/>
    </row>
    <row r="198" spans="1:16" ht="81.75" customHeight="1">
      <c r="A198" s="355"/>
      <c r="B198" s="339"/>
      <c r="C198" s="350"/>
      <c r="D198" s="351"/>
      <c r="E198" s="352"/>
      <c r="F198" s="32" t="s">
        <v>38</v>
      </c>
      <c r="G198" s="61">
        <f t="shared" si="7"/>
        <v>58435.322999999997</v>
      </c>
      <c r="H198" s="61">
        <f t="shared" si="7"/>
        <v>65328.728999999999</v>
      </c>
      <c r="I198" s="337"/>
      <c r="J198" s="337"/>
      <c r="K198" s="299"/>
      <c r="L198" s="299"/>
      <c r="M198" s="299"/>
      <c r="N198" s="295"/>
      <c r="O198" s="295"/>
      <c r="P198" s="292"/>
    </row>
    <row r="199" spans="1:16">
      <c r="A199" s="73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5"/>
    </row>
    <row r="200" spans="1:16">
      <c r="A200" s="73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5"/>
    </row>
    <row r="201" spans="1:16">
      <c r="A201" s="73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5"/>
    </row>
    <row r="202" spans="1:16">
      <c r="A202" s="76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8"/>
    </row>
  </sheetData>
  <mergeCells count="110">
    <mergeCell ref="C101:E113"/>
    <mergeCell ref="C136:E141"/>
    <mergeCell ref="K79:M79"/>
    <mergeCell ref="A80:A86"/>
    <mergeCell ref="K141:M141"/>
    <mergeCell ref="O135:O141"/>
    <mergeCell ref="P135:P141"/>
    <mergeCell ref="C33:E37"/>
    <mergeCell ref="O94:O99"/>
    <mergeCell ref="K122:M122"/>
    <mergeCell ref="O114:O122"/>
    <mergeCell ref="O123:O128"/>
    <mergeCell ref="P7:P31"/>
    <mergeCell ref="F4:J4"/>
    <mergeCell ref="A32:A79"/>
    <mergeCell ref="O80:O86"/>
    <mergeCell ref="P80:P86"/>
    <mergeCell ref="P32:P79"/>
    <mergeCell ref="C81:E86"/>
    <mergeCell ref="K86:M86"/>
    <mergeCell ref="C38:E39"/>
    <mergeCell ref="O32:O79"/>
    <mergeCell ref="A194:A198"/>
    <mergeCell ref="A100:A113"/>
    <mergeCell ref="A2:P2"/>
    <mergeCell ref="K31:M31"/>
    <mergeCell ref="O4:O5"/>
    <mergeCell ref="P4:P5"/>
    <mergeCell ref="C4:E4"/>
    <mergeCell ref="B4:B5"/>
    <mergeCell ref="A7:A31"/>
    <mergeCell ref="A4:A5"/>
    <mergeCell ref="O7:O31"/>
    <mergeCell ref="K4:N4"/>
    <mergeCell ref="C8:E31"/>
    <mergeCell ref="B7:B31"/>
    <mergeCell ref="A174:A193"/>
    <mergeCell ref="A87:A93"/>
    <mergeCell ref="B87:B93"/>
    <mergeCell ref="B168:B173"/>
    <mergeCell ref="C175:E193"/>
    <mergeCell ref="A168:A173"/>
    <mergeCell ref="C95:E99"/>
    <mergeCell ref="B162:B167"/>
    <mergeCell ref="C130:E134"/>
    <mergeCell ref="L194:L198"/>
    <mergeCell ref="I194:I198"/>
    <mergeCell ref="B174:B193"/>
    <mergeCell ref="B194:B198"/>
    <mergeCell ref="J194:J198"/>
    <mergeCell ref="C195:E198"/>
    <mergeCell ref="B100:B113"/>
    <mergeCell ref="K113:M113"/>
    <mergeCell ref="O100:O113"/>
    <mergeCell ref="K99:M99"/>
    <mergeCell ref="B80:B86"/>
    <mergeCell ref="B32:B79"/>
    <mergeCell ref="A162:A167"/>
    <mergeCell ref="C163:E167"/>
    <mergeCell ref="C88:E92"/>
    <mergeCell ref="A94:A99"/>
    <mergeCell ref="B94:B99"/>
    <mergeCell ref="B148:B161"/>
    <mergeCell ref="B142:B147"/>
    <mergeCell ref="C143:E147"/>
    <mergeCell ref="K161:M161"/>
    <mergeCell ref="K167:M167"/>
    <mergeCell ref="P87:P93"/>
    <mergeCell ref="K93:M93"/>
    <mergeCell ref="O87:O93"/>
    <mergeCell ref="P94:P99"/>
    <mergeCell ref="P100:P113"/>
    <mergeCell ref="B123:B128"/>
    <mergeCell ref="A114:A122"/>
    <mergeCell ref="P129:P134"/>
    <mergeCell ref="C124:E128"/>
    <mergeCell ref="B129:B134"/>
    <mergeCell ref="A148:A161"/>
    <mergeCell ref="B135:B141"/>
    <mergeCell ref="A135:A141"/>
    <mergeCell ref="A142:A147"/>
    <mergeCell ref="C149:E161"/>
    <mergeCell ref="N194:N198"/>
    <mergeCell ref="K193:M193"/>
    <mergeCell ref="K194:K198"/>
    <mergeCell ref="M194:M198"/>
    <mergeCell ref="P114:P122"/>
    <mergeCell ref="A123:A128"/>
    <mergeCell ref="A129:A134"/>
    <mergeCell ref="K134:M134"/>
    <mergeCell ref="C115:E122"/>
    <mergeCell ref="B114:B122"/>
    <mergeCell ref="P162:P167"/>
    <mergeCell ref="O148:O161"/>
    <mergeCell ref="P148:P161"/>
    <mergeCell ref="O162:O167"/>
    <mergeCell ref="P194:P198"/>
    <mergeCell ref="P174:P193"/>
    <mergeCell ref="O174:O193"/>
    <mergeCell ref="O194:O198"/>
    <mergeCell ref="P168:P173"/>
    <mergeCell ref="O168:O173"/>
    <mergeCell ref="K173:M173"/>
    <mergeCell ref="C169:E173"/>
    <mergeCell ref="O142:O147"/>
    <mergeCell ref="K128:M128"/>
    <mergeCell ref="O129:O134"/>
    <mergeCell ref="P142:P147"/>
    <mergeCell ref="P123:P128"/>
    <mergeCell ref="K147:M147"/>
  </mergeCells>
  <phoneticPr fontId="0" type="noConversion"/>
  <pageMargins left="0" right="0" top="0" bottom="0" header="0" footer="0"/>
  <pageSetup paperSize="9" scale="41" orientation="landscape" r:id="rId1"/>
  <rowBreaks count="5" manualBreakCount="5">
    <brk id="52" max="15" man="1"/>
    <brk id="78" max="15" man="1"/>
    <brk id="114" max="15" man="1"/>
    <brk id="184" max="15" man="1"/>
    <brk id="19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210</v>
      </c>
      <c r="P1" s="19"/>
    </row>
    <row r="2" spans="1:16" ht="21" customHeight="1">
      <c r="M2" s="20"/>
      <c r="N2" s="20"/>
      <c r="O2" s="20" t="s">
        <v>221</v>
      </c>
      <c r="P2" s="20"/>
    </row>
    <row r="3" spans="1:16" ht="19.899999999999999" customHeight="1">
      <c r="M3" s="20"/>
      <c r="N3" s="20"/>
      <c r="O3" s="20" t="s">
        <v>211</v>
      </c>
      <c r="P3" s="20"/>
    </row>
    <row r="4" spans="1:16" ht="23.45" customHeight="1">
      <c r="M4" s="20"/>
      <c r="N4" s="20"/>
      <c r="O4" s="20" t="s">
        <v>212</v>
      </c>
      <c r="P4" s="20"/>
    </row>
    <row r="5" spans="1:16" ht="26.45" customHeight="1">
      <c r="A5" s="401" t="s">
        <v>218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</row>
    <row r="6" spans="1:16" ht="23.45" customHeight="1"/>
    <row r="7" spans="1:16" s="1" customFormat="1" ht="45.6" customHeight="1">
      <c r="A7" s="402" t="s">
        <v>186</v>
      </c>
      <c r="B7" s="402" t="s">
        <v>198</v>
      </c>
      <c r="C7" s="382" t="s">
        <v>199</v>
      </c>
      <c r="D7" s="382" t="s">
        <v>189</v>
      </c>
      <c r="E7" s="382" t="s">
        <v>204</v>
      </c>
      <c r="F7" s="403" t="s">
        <v>201</v>
      </c>
      <c r="G7" s="404"/>
      <c r="H7" s="404"/>
      <c r="I7" s="404"/>
      <c r="J7" s="404"/>
      <c r="K7" s="405"/>
      <c r="L7" s="406" t="s">
        <v>203</v>
      </c>
      <c r="M7" s="408" t="s">
        <v>187</v>
      </c>
      <c r="N7" s="409"/>
      <c r="O7" s="382" t="s">
        <v>219</v>
      </c>
      <c r="P7" s="382" t="s">
        <v>188</v>
      </c>
    </row>
    <row r="8" spans="1:16" s="1" customFormat="1" ht="77.45" customHeight="1">
      <c r="A8" s="382"/>
      <c r="B8" s="382"/>
      <c r="C8" s="383"/>
      <c r="D8" s="383"/>
      <c r="E8" s="383"/>
      <c r="F8" s="2" t="s">
        <v>200</v>
      </c>
      <c r="G8" s="2" t="s">
        <v>220</v>
      </c>
      <c r="H8" s="2" t="s">
        <v>206</v>
      </c>
      <c r="I8" s="2" t="s">
        <v>202</v>
      </c>
      <c r="J8" s="2" t="s">
        <v>217</v>
      </c>
      <c r="K8" s="2" t="s">
        <v>190</v>
      </c>
      <c r="L8" s="407"/>
      <c r="M8" s="24" t="s">
        <v>191</v>
      </c>
      <c r="N8" s="24" t="s">
        <v>209</v>
      </c>
      <c r="O8" s="383"/>
      <c r="P8" s="383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205</v>
      </c>
      <c r="I9" s="2">
        <v>8</v>
      </c>
      <c r="J9" s="18" t="s">
        <v>207</v>
      </c>
      <c r="K9" s="18" t="s">
        <v>208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384">
        <v>1</v>
      </c>
      <c r="B10" s="387"/>
      <c r="C10" s="387"/>
      <c r="D10" s="3" t="s">
        <v>192</v>
      </c>
      <c r="E10" s="3"/>
      <c r="F10" s="4"/>
      <c r="G10" s="4"/>
      <c r="H10" s="5"/>
      <c r="I10" s="4"/>
      <c r="J10" s="4"/>
      <c r="K10" s="6"/>
      <c r="L10" s="21"/>
      <c r="M10" s="390"/>
      <c r="N10" s="390"/>
      <c r="O10" s="395"/>
      <c r="P10" s="398"/>
    </row>
    <row r="11" spans="1:16" ht="87" customHeight="1">
      <c r="A11" s="385"/>
      <c r="B11" s="388"/>
      <c r="C11" s="388"/>
      <c r="D11" s="7" t="s">
        <v>193</v>
      </c>
      <c r="E11" s="7"/>
      <c r="F11" s="8"/>
      <c r="G11" s="9"/>
      <c r="H11" s="10"/>
      <c r="I11" s="8"/>
      <c r="J11" s="10"/>
      <c r="K11" s="11"/>
      <c r="L11" s="16"/>
      <c r="M11" s="391"/>
      <c r="N11" s="393"/>
      <c r="O11" s="396"/>
      <c r="P11" s="399"/>
    </row>
    <row r="12" spans="1:16" ht="64.900000000000006" customHeight="1">
      <c r="A12" s="385"/>
      <c r="B12" s="388"/>
      <c r="C12" s="388"/>
      <c r="D12" s="7" t="s">
        <v>194</v>
      </c>
      <c r="E12" s="7"/>
      <c r="F12" s="12"/>
      <c r="G12" s="12"/>
      <c r="H12" s="10"/>
      <c r="I12" s="13"/>
      <c r="J12" s="10"/>
      <c r="K12" s="11"/>
      <c r="L12" s="16"/>
      <c r="M12" s="391"/>
      <c r="N12" s="393"/>
      <c r="O12" s="396"/>
      <c r="P12" s="399"/>
    </row>
    <row r="13" spans="1:16" ht="93.6" customHeight="1">
      <c r="A13" s="385"/>
      <c r="B13" s="388"/>
      <c r="C13" s="388"/>
      <c r="D13" s="7" t="s">
        <v>195</v>
      </c>
      <c r="E13" s="7"/>
      <c r="F13" s="12"/>
      <c r="G13" s="12"/>
      <c r="H13" s="10"/>
      <c r="I13" s="13"/>
      <c r="J13" s="10"/>
      <c r="K13" s="11"/>
      <c r="L13" s="16"/>
      <c r="M13" s="391"/>
      <c r="N13" s="393"/>
      <c r="O13" s="396"/>
      <c r="P13" s="399"/>
    </row>
    <row r="14" spans="1:16" ht="73.150000000000006" customHeight="1">
      <c r="A14" s="385"/>
      <c r="B14" s="388"/>
      <c r="C14" s="388"/>
      <c r="D14" s="14" t="s">
        <v>196</v>
      </c>
      <c r="E14" s="14"/>
      <c r="F14" s="9"/>
      <c r="G14" s="9"/>
      <c r="H14" s="10"/>
      <c r="I14" s="8"/>
      <c r="J14" s="10"/>
      <c r="K14" s="11"/>
      <c r="L14" s="16"/>
      <c r="M14" s="391"/>
      <c r="N14" s="393"/>
      <c r="O14" s="396"/>
      <c r="P14" s="399"/>
    </row>
    <row r="15" spans="1:16" ht="51" customHeight="1">
      <c r="A15" s="386"/>
      <c r="B15" s="389"/>
      <c r="C15" s="389"/>
      <c r="D15" s="14" t="s">
        <v>197</v>
      </c>
      <c r="E15" s="14"/>
      <c r="F15" s="9"/>
      <c r="G15" s="9"/>
      <c r="H15" s="10"/>
      <c r="I15" s="8"/>
      <c r="J15" s="10"/>
      <c r="K15" s="11"/>
      <c r="L15" s="17"/>
      <c r="M15" s="392"/>
      <c r="N15" s="394"/>
      <c r="O15" s="397"/>
      <c r="P15" s="400"/>
    </row>
    <row r="18" spans="2:2" ht="18.75">
      <c r="B18" s="23" t="s">
        <v>214</v>
      </c>
    </row>
    <row r="19" spans="2:2" ht="18.75">
      <c r="B19" s="23"/>
    </row>
    <row r="20" spans="2:2" ht="18.75">
      <c r="B20" s="23" t="s">
        <v>213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215</v>
      </c>
    </row>
    <row r="42" spans="2:2" ht="18.75">
      <c r="B42" s="23" t="s">
        <v>216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1</vt:lpstr>
      <vt:lpstr>МП 6</vt:lpstr>
      <vt:lpstr>'Приложение 1'!Заголовки_для_печати</vt:lpstr>
      <vt:lpstr>'Приложение 2'!Заголовки_для_печати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2021-04-27T13:16:23Z</cp:lastPrinted>
  <dcterms:created xsi:type="dcterms:W3CDTF">2006-09-16T00:00:00Z</dcterms:created>
  <dcterms:modified xsi:type="dcterms:W3CDTF">2021-04-27T14:33:51Z</dcterms:modified>
</cp:coreProperties>
</file>